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895DAFD6-7A06-4B5A-8588-68B5AE0FB6C5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" sheetId="8" r:id="rId1"/>
    <sheet name="таблица 3" sheetId="10" r:id="rId2"/>
  </sheets>
  <definedNames>
    <definedName name="_xlnm.Print_Titles" localSheetId="0">'таблица 2'!$4:$8</definedName>
    <definedName name="_xlnm.Print_Area" localSheetId="0">'таблица 2'!$A$1:$O$118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6" i="8" l="1"/>
  <c r="G36" i="8"/>
  <c r="H36" i="8"/>
  <c r="K36" i="8"/>
  <c r="L36" i="8"/>
  <c r="M36" i="8"/>
  <c r="N36" i="8"/>
  <c r="O36" i="8"/>
  <c r="F35" i="8"/>
  <c r="G35" i="8"/>
  <c r="H35" i="8"/>
  <c r="I35" i="8"/>
  <c r="J35" i="8"/>
  <c r="K35" i="8"/>
  <c r="L35" i="8"/>
  <c r="M35" i="8"/>
  <c r="N35" i="8"/>
  <c r="O35" i="8"/>
  <c r="F34" i="8"/>
  <c r="G34" i="8"/>
  <c r="H34" i="8"/>
  <c r="I34" i="8"/>
  <c r="J34" i="8"/>
  <c r="K34" i="8"/>
  <c r="L34" i="8"/>
  <c r="M34" i="8"/>
  <c r="N34" i="8"/>
  <c r="O34" i="8"/>
  <c r="F33" i="8"/>
  <c r="G33" i="8"/>
  <c r="J33" i="8"/>
  <c r="K33" i="8"/>
  <c r="L33" i="8"/>
  <c r="M33" i="8"/>
  <c r="N33" i="8"/>
  <c r="O33" i="8"/>
  <c r="F32" i="8"/>
  <c r="G32" i="8"/>
  <c r="H32" i="8"/>
  <c r="I32" i="8"/>
  <c r="J32" i="8"/>
  <c r="K32" i="8"/>
  <c r="L32" i="8"/>
  <c r="M32" i="8"/>
  <c r="N32" i="8"/>
  <c r="O32" i="8"/>
  <c r="F31" i="8"/>
  <c r="G31" i="8"/>
  <c r="H31" i="8"/>
  <c r="I31" i="8"/>
  <c r="J31" i="8"/>
  <c r="K31" i="8"/>
  <c r="L31" i="8"/>
  <c r="M31" i="8"/>
  <c r="N31" i="8"/>
  <c r="O31" i="8"/>
  <c r="F10" i="8" l="1"/>
  <c r="G10" i="8"/>
  <c r="H10" i="8"/>
  <c r="I10" i="8"/>
  <c r="J10" i="8"/>
  <c r="K10" i="8"/>
  <c r="L10" i="8"/>
  <c r="M10" i="8"/>
  <c r="N10" i="8"/>
  <c r="O10" i="8"/>
  <c r="F11" i="8"/>
  <c r="G11" i="8"/>
  <c r="H11" i="8"/>
  <c r="I11" i="8"/>
  <c r="J11" i="8"/>
  <c r="K11" i="8"/>
  <c r="L11" i="8"/>
  <c r="M11" i="8"/>
  <c r="N11" i="8"/>
  <c r="O11" i="8"/>
  <c r="F12" i="8"/>
  <c r="G12" i="8"/>
  <c r="I12" i="8"/>
  <c r="J12" i="8"/>
  <c r="L12" i="8"/>
  <c r="M12" i="8"/>
  <c r="N12" i="8"/>
  <c r="O12" i="8"/>
  <c r="F13" i="8"/>
  <c r="G13" i="8"/>
  <c r="H13" i="8"/>
  <c r="I13" i="8"/>
  <c r="J13" i="8"/>
  <c r="K13" i="8"/>
  <c r="L13" i="8"/>
  <c r="M13" i="8"/>
  <c r="N13" i="8"/>
  <c r="O13" i="8"/>
  <c r="F14" i="8"/>
  <c r="G14" i="8"/>
  <c r="H14" i="8"/>
  <c r="I14" i="8"/>
  <c r="J14" i="8"/>
  <c r="K14" i="8"/>
  <c r="L14" i="8"/>
  <c r="M14" i="8"/>
  <c r="N14" i="8"/>
  <c r="O14" i="8"/>
  <c r="F15" i="8"/>
  <c r="G15" i="8"/>
  <c r="H15" i="8"/>
  <c r="K15" i="8"/>
  <c r="L15" i="8"/>
  <c r="M15" i="8"/>
  <c r="N15" i="8"/>
  <c r="O15" i="8"/>
  <c r="J116" i="8" l="1"/>
  <c r="K109" i="8"/>
  <c r="J57" i="8" l="1"/>
  <c r="J36" i="8" s="1"/>
  <c r="F78" i="8"/>
  <c r="G78" i="8"/>
  <c r="H78" i="8"/>
  <c r="I78" i="8"/>
  <c r="J78" i="8"/>
  <c r="K78" i="8"/>
  <c r="L78" i="8"/>
  <c r="M78" i="8"/>
  <c r="N78" i="8"/>
  <c r="O78" i="8"/>
  <c r="E78" i="8"/>
  <c r="J29" i="8"/>
  <c r="J64" i="8" l="1"/>
  <c r="J79" i="8" s="1"/>
  <c r="J15" i="8"/>
  <c r="K26" i="8"/>
  <c r="J94" i="8" l="1"/>
  <c r="K19" i="8"/>
  <c r="K12" i="8" s="1"/>
  <c r="M64" i="8" l="1"/>
  <c r="M79" i="8" s="1"/>
  <c r="M116" i="8"/>
  <c r="N116" i="8"/>
  <c r="M51" i="8" l="1"/>
  <c r="M109" i="8"/>
  <c r="M94" i="8"/>
  <c r="O116" i="8" l="1"/>
  <c r="L116" i="8"/>
  <c r="K116" i="8"/>
  <c r="O113" i="8"/>
  <c r="M113" i="8"/>
  <c r="L113" i="8"/>
  <c r="K113" i="8"/>
  <c r="J113" i="8"/>
  <c r="O109" i="8"/>
  <c r="L109" i="8"/>
  <c r="J109" i="8"/>
  <c r="O106" i="8"/>
  <c r="M106" i="8"/>
  <c r="L106" i="8"/>
  <c r="K106" i="8"/>
  <c r="J106" i="8"/>
  <c r="O23" i="8" l="1"/>
  <c r="M23" i="8"/>
  <c r="L23" i="8"/>
  <c r="J23" i="8"/>
  <c r="K23" i="8"/>
  <c r="O64" i="8" l="1"/>
  <c r="O79" i="8" s="1"/>
  <c r="L64" i="8"/>
  <c r="L79" i="8" s="1"/>
  <c r="K64" i="8"/>
  <c r="K79" i="8" s="1"/>
  <c r="H64" i="8"/>
  <c r="H79" i="8" s="1"/>
  <c r="O61" i="8"/>
  <c r="O76" i="8" s="1"/>
  <c r="M61" i="8"/>
  <c r="M76" i="8" s="1"/>
  <c r="L61" i="8"/>
  <c r="L76" i="8" s="1"/>
  <c r="K61" i="8"/>
  <c r="K76" i="8" s="1"/>
  <c r="H40" i="8"/>
  <c r="H33" i="8" s="1"/>
  <c r="J61" i="8"/>
  <c r="J76" i="8" s="1"/>
  <c r="I40" i="8"/>
  <c r="I54" i="8"/>
  <c r="E53" i="8"/>
  <c r="E52" i="8"/>
  <c r="O51" i="8"/>
  <c r="L51" i="8"/>
  <c r="K51" i="8"/>
  <c r="H51" i="8"/>
  <c r="E55" i="8"/>
  <c r="E56" i="8"/>
  <c r="E35" i="8" s="1"/>
  <c r="I57" i="8"/>
  <c r="I22" i="8"/>
  <c r="I33" i="8" l="1"/>
  <c r="E57" i="8"/>
  <c r="I36" i="8"/>
  <c r="I15" i="8"/>
  <c r="I61" i="8"/>
  <c r="I76" i="8" s="1"/>
  <c r="I51" i="8"/>
  <c r="E54" i="8"/>
  <c r="E45" i="8"/>
  <c r="E46" i="8"/>
  <c r="E47" i="8"/>
  <c r="E48" i="8"/>
  <c r="E50" i="8"/>
  <c r="E28" i="8"/>
  <c r="E14" i="8" s="1"/>
  <c r="E27" i="8"/>
  <c r="E26" i="8"/>
  <c r="E25" i="8"/>
  <c r="E24" i="8"/>
  <c r="E23" i="8"/>
  <c r="I29" i="8"/>
  <c r="I64" i="8" s="1"/>
  <c r="I79" i="8" s="1"/>
  <c r="E51" i="8" l="1"/>
  <c r="E29" i="8"/>
  <c r="E44" i="8"/>
  <c r="I113" i="8"/>
  <c r="I116" i="8"/>
  <c r="I106" i="8"/>
  <c r="I109" i="8"/>
  <c r="H19" i="8" l="1"/>
  <c r="H61" i="8" l="1"/>
  <c r="H76" i="8" s="1"/>
  <c r="H12" i="8"/>
  <c r="F44" i="8"/>
  <c r="G44" i="8"/>
  <c r="I44" i="8"/>
  <c r="K44" i="8"/>
  <c r="L44" i="8"/>
  <c r="M44" i="8"/>
  <c r="N44" i="8"/>
  <c r="O44" i="8"/>
  <c r="H106" i="8" l="1"/>
  <c r="E116" i="8" l="1"/>
  <c r="E43" i="8" l="1"/>
  <c r="E36" i="8" s="1"/>
  <c r="E22" i="8"/>
  <c r="E15" i="8" s="1"/>
  <c r="J114" i="8" l="1"/>
  <c r="K114" i="8"/>
  <c r="L114" i="8"/>
  <c r="M114" i="8"/>
  <c r="N114" i="8"/>
  <c r="O114" i="8"/>
  <c r="J112" i="8"/>
  <c r="K112" i="8"/>
  <c r="L112" i="8"/>
  <c r="M112" i="8"/>
  <c r="N112" i="8"/>
  <c r="O112" i="8"/>
  <c r="J111" i="8"/>
  <c r="K111" i="8"/>
  <c r="L111" i="8"/>
  <c r="M111" i="8"/>
  <c r="N111" i="8"/>
  <c r="O111" i="8"/>
  <c r="E113" i="8"/>
  <c r="J105" i="8"/>
  <c r="K105" i="8"/>
  <c r="L105" i="8"/>
  <c r="M105" i="8"/>
  <c r="N105" i="8"/>
  <c r="O105" i="8"/>
  <c r="J104" i="8"/>
  <c r="K104" i="8"/>
  <c r="L104" i="8"/>
  <c r="M104" i="8"/>
  <c r="N104" i="8"/>
  <c r="O104" i="8"/>
  <c r="K94" i="8"/>
  <c r="L94" i="8"/>
  <c r="N64" i="8"/>
  <c r="N79" i="8" s="1"/>
  <c r="O94" i="8"/>
  <c r="J62" i="8"/>
  <c r="K62" i="8"/>
  <c r="L62" i="8"/>
  <c r="M62" i="8"/>
  <c r="N62" i="8"/>
  <c r="O62" i="8"/>
  <c r="J60" i="8"/>
  <c r="K60" i="8"/>
  <c r="L60" i="8"/>
  <c r="M60" i="8"/>
  <c r="N60" i="8"/>
  <c r="O60" i="8"/>
  <c r="J59" i="8"/>
  <c r="K59" i="8"/>
  <c r="L59" i="8"/>
  <c r="M59" i="8"/>
  <c r="N59" i="8"/>
  <c r="O59" i="8"/>
  <c r="J107" i="8"/>
  <c r="K107" i="8"/>
  <c r="L107" i="8"/>
  <c r="M107" i="8"/>
  <c r="N107" i="8"/>
  <c r="O107" i="8"/>
  <c r="E106" i="8"/>
  <c r="J91" i="8"/>
  <c r="K91" i="8"/>
  <c r="L91" i="8"/>
  <c r="N61" i="8"/>
  <c r="E40" i="8"/>
  <c r="E33" i="8" s="1"/>
  <c r="E19" i="8"/>
  <c r="E12" i="8" s="1"/>
  <c r="J37" i="8"/>
  <c r="J30" i="8" s="1"/>
  <c r="K37" i="8"/>
  <c r="K30" i="8" s="1"/>
  <c r="L37" i="8"/>
  <c r="L30" i="8" s="1"/>
  <c r="M37" i="8"/>
  <c r="M30" i="8" s="1"/>
  <c r="N37" i="8"/>
  <c r="N30" i="8" s="1"/>
  <c r="O37" i="8"/>
  <c r="O30" i="8" s="1"/>
  <c r="J16" i="8"/>
  <c r="J9" i="8" s="1"/>
  <c r="K16" i="8"/>
  <c r="K9" i="8" s="1"/>
  <c r="L16" i="8"/>
  <c r="L9" i="8" s="1"/>
  <c r="M16" i="8"/>
  <c r="M9" i="8" s="1"/>
  <c r="N16" i="8"/>
  <c r="N9" i="8" s="1"/>
  <c r="O16" i="8"/>
  <c r="O9" i="8" s="1"/>
  <c r="L90" i="8" l="1"/>
  <c r="L75" i="8"/>
  <c r="N92" i="8"/>
  <c r="N77" i="8"/>
  <c r="J92" i="8"/>
  <c r="J77" i="8"/>
  <c r="M89" i="8"/>
  <c r="M74" i="8"/>
  <c r="O90" i="8"/>
  <c r="O75" i="8"/>
  <c r="K90" i="8"/>
  <c r="K75" i="8"/>
  <c r="M92" i="8"/>
  <c r="M77" i="8"/>
  <c r="N91" i="8"/>
  <c r="N76" i="8"/>
  <c r="J89" i="8"/>
  <c r="J74" i="8"/>
  <c r="L89" i="8"/>
  <c r="L74" i="8"/>
  <c r="N90" i="8"/>
  <c r="N75" i="8"/>
  <c r="J90" i="8"/>
  <c r="J88" i="8" s="1"/>
  <c r="J75" i="8"/>
  <c r="L92" i="8"/>
  <c r="L77" i="8"/>
  <c r="N94" i="8"/>
  <c r="N89" i="8"/>
  <c r="N88" i="8" s="1"/>
  <c r="N74" i="8"/>
  <c r="O89" i="8"/>
  <c r="O74" i="8"/>
  <c r="K89" i="8"/>
  <c r="K74" i="8"/>
  <c r="M90" i="8"/>
  <c r="M75" i="8"/>
  <c r="O92" i="8"/>
  <c r="O77" i="8"/>
  <c r="K92" i="8"/>
  <c r="K77" i="8"/>
  <c r="K110" i="8"/>
  <c r="N110" i="8"/>
  <c r="J103" i="8"/>
  <c r="N103" i="8"/>
  <c r="J110" i="8"/>
  <c r="O103" i="8"/>
  <c r="K103" i="8"/>
  <c r="M110" i="8"/>
  <c r="L88" i="8"/>
  <c r="O110" i="8"/>
  <c r="N58" i="8"/>
  <c r="N73" i="8" s="1"/>
  <c r="M58" i="8"/>
  <c r="M73" i="8" s="1"/>
  <c r="M91" i="8"/>
  <c r="J58" i="8"/>
  <c r="J73" i="8" s="1"/>
  <c r="L110" i="8"/>
  <c r="M103" i="8"/>
  <c r="L103" i="8"/>
  <c r="O58" i="8"/>
  <c r="O73" i="8" s="1"/>
  <c r="L58" i="8"/>
  <c r="L73" i="8" s="1"/>
  <c r="K58" i="8"/>
  <c r="K73" i="8" s="1"/>
  <c r="O91" i="8"/>
  <c r="K88" i="8" l="1"/>
  <c r="M88" i="8"/>
  <c r="O88" i="8"/>
  <c r="H91" i="8"/>
  <c r="G16" i="8"/>
  <c r="G9" i="8" s="1"/>
  <c r="H16" i="8"/>
  <c r="H9" i="8" s="1"/>
  <c r="I16" i="8"/>
  <c r="I9" i="8" s="1"/>
  <c r="E17" i="8"/>
  <c r="E10" i="8" s="1"/>
  <c r="E18" i="8"/>
  <c r="E11" i="8" s="1"/>
  <c r="F16" i="8"/>
  <c r="F9" i="8" s="1"/>
  <c r="E20" i="8"/>
  <c r="E13" i="8" s="1"/>
  <c r="F37" i="8"/>
  <c r="F30" i="8" s="1"/>
  <c r="E38" i="8"/>
  <c r="E31" i="8" s="1"/>
  <c r="E39" i="8"/>
  <c r="E32" i="8" s="1"/>
  <c r="G37" i="8"/>
  <c r="G30" i="8" s="1"/>
  <c r="I37" i="8"/>
  <c r="I30" i="8" s="1"/>
  <c r="E41" i="8"/>
  <c r="E34" i="8" s="1"/>
  <c r="E112" i="8"/>
  <c r="E114" i="8"/>
  <c r="F59" i="8"/>
  <c r="G59" i="8"/>
  <c r="H59" i="8"/>
  <c r="I59" i="8"/>
  <c r="F60" i="8"/>
  <c r="G60" i="8"/>
  <c r="H60" i="8"/>
  <c r="I60" i="8"/>
  <c r="I75" i="8" s="1"/>
  <c r="F61" i="8"/>
  <c r="F62" i="8"/>
  <c r="G62" i="8"/>
  <c r="H62" i="8"/>
  <c r="I62" i="8"/>
  <c r="F64" i="8"/>
  <c r="G64" i="8"/>
  <c r="I90" i="8"/>
  <c r="F104" i="8"/>
  <c r="G104" i="8"/>
  <c r="H104" i="8"/>
  <c r="I104" i="8"/>
  <c r="F105" i="8"/>
  <c r="G105" i="8"/>
  <c r="H105" i="8"/>
  <c r="I105" i="8"/>
  <c r="F107" i="8"/>
  <c r="G107" i="8"/>
  <c r="H107" i="8"/>
  <c r="I107" i="8"/>
  <c r="F109" i="8"/>
  <c r="E109" i="8" s="1"/>
  <c r="E111" i="8"/>
  <c r="F111" i="8"/>
  <c r="G111" i="8"/>
  <c r="H111" i="8"/>
  <c r="I111" i="8"/>
  <c r="F112" i="8"/>
  <c r="G112" i="8"/>
  <c r="H112" i="8"/>
  <c r="I112" i="8"/>
  <c r="F114" i="8"/>
  <c r="G114" i="8"/>
  <c r="H114" i="8"/>
  <c r="I114" i="8"/>
  <c r="F116" i="8"/>
  <c r="I89" i="8" l="1"/>
  <c r="I74" i="8"/>
  <c r="G94" i="8"/>
  <c r="G79" i="8"/>
  <c r="G92" i="8"/>
  <c r="G77" i="8"/>
  <c r="H90" i="8"/>
  <c r="H75" i="8"/>
  <c r="H89" i="8"/>
  <c r="H74" i="8"/>
  <c r="F94" i="8"/>
  <c r="F79" i="8"/>
  <c r="F92" i="8"/>
  <c r="F77" i="8"/>
  <c r="G90" i="8"/>
  <c r="G75" i="8"/>
  <c r="G89" i="8"/>
  <c r="G74" i="8"/>
  <c r="H92" i="8"/>
  <c r="H77" i="8"/>
  <c r="I92" i="8"/>
  <c r="I77" i="8"/>
  <c r="F91" i="8"/>
  <c r="F76" i="8"/>
  <c r="F90" i="8"/>
  <c r="F75" i="8"/>
  <c r="F89" i="8"/>
  <c r="F74" i="8"/>
  <c r="G110" i="8"/>
  <c r="H103" i="8"/>
  <c r="E110" i="8"/>
  <c r="E105" i="8"/>
  <c r="I94" i="8"/>
  <c r="I110" i="8"/>
  <c r="H110" i="8"/>
  <c r="G103" i="8"/>
  <c r="E16" i="8"/>
  <c r="E9" i="8" s="1"/>
  <c r="F103" i="8"/>
  <c r="F58" i="8"/>
  <c r="F73" i="8" s="1"/>
  <c r="H37" i="8"/>
  <c r="H30" i="8" s="1"/>
  <c r="F110" i="8"/>
  <c r="E107" i="8"/>
  <c r="I103" i="8"/>
  <c r="H94" i="8"/>
  <c r="H88" i="8" s="1"/>
  <c r="G61" i="8"/>
  <c r="E89" i="8"/>
  <c r="F88" i="8"/>
  <c r="E62" i="8"/>
  <c r="E77" i="8" s="1"/>
  <c r="E37" i="8"/>
  <c r="E30" i="8" s="1"/>
  <c r="E104" i="8"/>
  <c r="E60" i="8"/>
  <c r="E75" i="8" s="1"/>
  <c r="E59" i="8"/>
  <c r="E74" i="8" s="1"/>
  <c r="E92" i="8" l="1"/>
  <c r="E90" i="8"/>
  <c r="G91" i="8"/>
  <c r="G88" i="8" s="1"/>
  <c r="G76" i="8"/>
  <c r="E103" i="8"/>
  <c r="E94" i="8"/>
  <c r="E64" i="8"/>
  <c r="E79" i="8" s="1"/>
  <c r="E61" i="8"/>
  <c r="E76" i="8" s="1"/>
  <c r="G58" i="8"/>
  <c r="G73" i="8" s="1"/>
  <c r="H58" i="8"/>
  <c r="H73" i="8" s="1"/>
  <c r="I91" i="8"/>
  <c r="E91" i="8" s="1"/>
  <c r="I58" i="8"/>
  <c r="I73" i="8" s="1"/>
  <c r="I88" i="8" l="1"/>
  <c r="E58" i="8"/>
  <c r="E73" i="8" s="1"/>
  <c r="E8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G1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40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<sst xmlns="http://schemas.openxmlformats.org/spreadsheetml/2006/main" count="156" uniqueCount="59">
  <si>
    <t>Источники финансирования</t>
  </si>
  <si>
    <t>всего</t>
  </si>
  <si>
    <t>в том числе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</si>
  <si>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</si>
  <si>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</si>
  <si>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</si>
  <si>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</si>
  <si>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</si>
  <si>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</si>
  <si>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Таблица 2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</si>
  <si>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</si>
  <si>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</si>
  <si>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</si>
  <si>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</si>
  <si>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</si>
  <si>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</si>
  <si>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</si>
  <si>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</si>
  <si>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</si>
  <si>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</si>
  <si>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</si>
  <si>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2025-2030 г.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</si>
  <si>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</si>
  <si>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</si>
  <si>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Ответственный исполнитель/
соисполнитель</t>
  </si>
  <si>
    <t>на реализацию (тыс. рублей)</t>
  </si>
  <si>
    <t>Финансовые затраты</t>
  </si>
  <si>
    <t>Администрация Нефтеюганского района (отдел социально-трудовых отношений)/Департамент культуры и спорта Нефтеюганского района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</si>
  <si>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</si>
  <si>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Департамент культуры и спорта Нефтеюганского района</t>
  </si>
  <si>
    <t>Распредение финансовых ресурсов муниципальной программы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</si>
  <si>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</si>
  <si>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</si>
  <si>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</si>
  <si>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</si>
  <si>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Таблица 3 </t>
  </si>
  <si>
    <t>№ структурного элемента (основного мероприятия)</t>
  </si>
  <si>
    <t>Проектная часть</t>
  </si>
  <si>
    <t xml:space="preserve">Процессная часть </t>
  </si>
  <si>
    <t>Инвестиции в объекты муниципальной собственности</t>
  </si>
  <si>
    <t>Прочие расходы</t>
  </si>
  <si>
    <t xml:space="preserve">Перечень структурных  элементов (основных мероприятий) муниципальной программы </t>
  </si>
  <si>
    <t>Цель: Повышение уровня доступности приоритетных объектов и услуг для инвалидов и других маломобильных групп населения</t>
  </si>
  <si>
    <t>Задача 1. Формирование условий для беспрепятственного доступа инвалидов и других маломобильных групп населения к приоритетным объектам и услугам.</t>
  </si>
  <si>
    <t>Задача 2. Создание условий для безбарьерного участия инвалидов и других маломобильных групп населения в социальной, культурной и спортивной жизни.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</si>
  <si>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</si>
  <si>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</si>
  <si>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>».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</si>
  <si>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</si>
  <si>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</si>
  <si>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</si>
  <si>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</si>
  <si>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1.</t>
  </si>
  <si>
    <t>2.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</si>
  <si>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района/Департамент культуры и спорта Нефтеюганского района, в том числе</t>
  </si>
  <si>
    <r>
      <t xml:space="preserve">Основное мероприятие: 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(таблица 1, целевой показатель 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</si>
  <si>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Основное мероприятие: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(таблица 1, целевой показатель 1,4)</t>
  </si>
  <si>
    <t>Администрация Нефтеюганского района (отдел социально-трудовых отношений), Департамент образования и молодежной политики Нефтеюганского района,   Департамент культуры и спорта Нефтеюганского района, в том числе</t>
  </si>
  <si>
    <t xml:space="preserve">Основное мероприятие: Обеспечение доступности предоставляемых инвалидам услуг  с учетом имеющихся у них нарушений   (таблица 1, целевой показатель 2,3,4)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</si>
</sst>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0000_ ;\-#,##0.00000\ "/>
    <numFmt numFmtId="168" formatCode="0.00000"/>
    <numFmt numFmtId="169" formatCode="#,##0.00_ ;\-#,##0.00\ "/>
    <numFmt numFmtId="170" formatCode="_-* #,##0.00000_р_._-;\-* #,##0.00000_р_._-;_-* &quot;-&quot;?????_р_._-;_-@_-"/>
    <numFmt numFmtId="171" formatCode="_-* #,##0.00000\ _₽_-;\-* #,##0.00000\ _₽_-;_-* &quot;-&quot;?????\ _₽_-;_-@_-"/>
    <numFmt numFmtId="172" formatCode="_-* #,##0.00_р_._-;\-* #,##0.00_р_._-;_-* &quot;-&quot;?????_р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2">
    <xf numFmtId="0" fontId="0" fillId="0" borderId="0" xfId="0"/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6" fontId="5" fillId="0" borderId="0" xfId="1" applyNumberFormat="1" applyFont="1" applyAlignment="1">
      <alignment vertical="center" wrapText="1"/>
    </xf>
    <xf numFmtId="166" fontId="5" fillId="2" borderId="0" xfId="1" applyNumberFormat="1" applyFont="1" applyFill="1" applyAlignment="1">
      <alignment vertical="center" wrapText="1"/>
    </xf>
    <xf numFmtId="166" fontId="11" fillId="2" borderId="2" xfId="1" applyNumberFormat="1" applyFont="1" applyFill="1" applyBorder="1" applyAlignment="1">
      <alignment vertical="center" wrapText="1"/>
    </xf>
    <xf numFmtId="166" fontId="12" fillId="2" borderId="2" xfId="1" applyNumberFormat="1" applyFont="1" applyFill="1" applyBorder="1" applyAlignment="1">
      <alignment vertical="center" wrapText="1"/>
    </xf>
    <xf numFmtId="166" fontId="13" fillId="2" borderId="2" xfId="1" applyNumberFormat="1" applyFont="1" applyFill="1" applyBorder="1" applyAlignment="1">
      <alignment horizontal="left" vertical="center" wrapText="1"/>
    </xf>
    <xf numFmtId="166" fontId="14" fillId="2" borderId="2" xfId="1" applyNumberFormat="1" applyFont="1" applyFill="1" applyBorder="1" applyAlignment="1">
      <alignment horizontal="left" vertical="center" wrapText="1"/>
    </xf>
    <xf numFmtId="166" fontId="13" fillId="2" borderId="3" xfId="1" applyNumberFormat="1" applyFont="1" applyFill="1" applyBorder="1" applyAlignment="1">
      <alignment horizontal="center" vertical="top" wrapText="1"/>
    </xf>
    <xf numFmtId="166" fontId="11" fillId="2" borderId="9" xfId="1" applyNumberFormat="1" applyFont="1" applyFill="1" applyBorder="1" applyAlignment="1">
      <alignment horizontal="center" vertical="center" wrapText="1"/>
    </xf>
    <xf numFmtId="166" fontId="11" fillId="2" borderId="3" xfId="1" applyNumberFormat="1" applyFont="1" applyFill="1" applyBorder="1" applyAlignment="1">
      <alignment vertical="center" wrapText="1"/>
    </xf>
    <xf numFmtId="166" fontId="11" fillId="2" borderId="6" xfId="1" applyNumberFormat="1" applyFont="1" applyFill="1" applyBorder="1" applyAlignment="1">
      <alignment vertical="center" wrapText="1"/>
    </xf>
    <xf numFmtId="166" fontId="11" fillId="2" borderId="9" xfId="1" applyNumberFormat="1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/>
    </xf>
    <xf numFmtId="0" fontId="11" fillId="2" borderId="2" xfId="1" applyFont="1" applyFill="1" applyBorder="1" applyAlignment="1">
      <alignment horizontal="center"/>
    </xf>
    <xf numFmtId="165" fontId="6" fillId="2" borderId="2" xfId="1" applyNumberFormat="1" applyFont="1" applyFill="1" applyBorder="1" applyAlignment="1">
      <alignment vertical="center" wrapText="1"/>
    </xf>
    <xf numFmtId="165" fontId="5" fillId="2" borderId="2" xfId="1" applyNumberFormat="1" applyFont="1" applyFill="1" applyBorder="1" applyAlignment="1">
      <alignment vertical="center" wrapText="1"/>
    </xf>
    <xf numFmtId="0" fontId="11" fillId="2" borderId="2" xfId="1" applyFont="1" applyFill="1" applyBorder="1" applyAlignment="1">
      <alignment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vertical="center"/>
    </xf>
    <xf numFmtId="165" fontId="18" fillId="2" borderId="2" xfId="1" applyNumberFormat="1" applyFont="1" applyFill="1" applyBorder="1" applyAlignment="1">
      <alignment vertical="center" wrapText="1"/>
    </xf>
    <xf numFmtId="165" fontId="19" fillId="2" borderId="2" xfId="1" applyNumberFormat="1" applyFont="1" applyFill="1" applyBorder="1" applyAlignment="1">
      <alignment vertical="center" wrapText="1"/>
    </xf>
    <xf numFmtId="2" fontId="5" fillId="0" borderId="2" xfId="1" applyNumberFormat="1" applyFont="1" applyBorder="1" applyAlignment="1">
      <alignment vertical="center"/>
    </xf>
    <xf numFmtId="0" fontId="2" fillId="2" borderId="0" xfId="1" applyFont="1" applyFill="1"/>
    <xf numFmtId="166" fontId="23" fillId="2" borderId="2" xfId="1" applyNumberFormat="1" applyFont="1" applyFill="1" applyBorder="1" applyAlignment="1">
      <alignment vertical="center" wrapText="1"/>
    </xf>
    <xf numFmtId="165" fontId="24" fillId="2" borderId="2" xfId="1" applyNumberFormat="1" applyFont="1" applyFill="1" applyBorder="1" applyAlignment="1">
      <alignment horizontal="center" vertical="center" wrapText="1"/>
    </xf>
    <xf numFmtId="166" fontId="20" fillId="2" borderId="2" xfId="1" applyNumberFormat="1" applyFont="1" applyFill="1" applyBorder="1" applyAlignment="1">
      <alignment vertical="center" wrapText="1"/>
    </xf>
    <xf numFmtId="165" fontId="7" fillId="2" borderId="2" xfId="1" applyNumberFormat="1" applyFont="1" applyFill="1" applyBorder="1" applyAlignment="1">
      <alignment vertical="center" wrapText="1"/>
    </xf>
    <xf numFmtId="0" fontId="1" fillId="2" borderId="0" xfId="1" applyFont="1" applyFill="1"/>
    <xf numFmtId="0" fontId="11" fillId="2" borderId="2" xfId="1" applyFont="1" applyFill="1" applyBorder="1" applyAlignment="1">
      <alignment horizontal="center" vertical="center" wrapText="1"/>
    </xf>
    <xf numFmtId="0" fontId="25" fillId="2" borderId="0" xfId="1" applyFont="1" applyFill="1"/>
    <xf numFmtId="165" fontId="10" fillId="2" borderId="2" xfId="1" applyNumberFormat="1" applyFont="1" applyFill="1" applyBorder="1" applyAlignment="1">
      <alignment vertical="center" wrapText="1"/>
    </xf>
    <xf numFmtId="166" fontId="26" fillId="2" borderId="2" xfId="1" applyNumberFormat="1" applyFont="1" applyFill="1" applyBorder="1" applyAlignment="1">
      <alignment vertical="center" wrapText="1"/>
    </xf>
    <xf numFmtId="166" fontId="15" fillId="2" borderId="2" xfId="1" applyNumberFormat="1" applyFont="1" applyFill="1" applyBorder="1" applyAlignment="1">
      <alignment vertical="center" wrapText="1"/>
    </xf>
    <xf numFmtId="165" fontId="27" fillId="2" borderId="2" xfId="1" applyNumberFormat="1" applyFont="1" applyFill="1" applyBorder="1" applyAlignment="1">
      <alignment vertical="center" wrapText="1"/>
    </xf>
    <xf numFmtId="165" fontId="10" fillId="2" borderId="2" xfId="1" applyNumberFormat="1" applyFont="1" applyFill="1" applyBorder="1" applyAlignment="1">
      <alignment horizontal="center" vertical="center" wrapText="1"/>
    </xf>
    <xf numFmtId="165" fontId="28" fillId="2" borderId="2" xfId="1" applyNumberFormat="1" applyFont="1" applyFill="1" applyBorder="1" applyAlignment="1">
      <alignment vertical="center" wrapText="1"/>
    </xf>
    <xf numFmtId="2" fontId="3" fillId="2" borderId="0" xfId="1" applyNumberFormat="1" applyFill="1"/>
    <xf numFmtId="0" fontId="25" fillId="0" borderId="0" xfId="1" applyFont="1"/>
    <xf numFmtId="0" fontId="20" fillId="2" borderId="0" xfId="1" applyFont="1" applyFill="1" applyBorder="1" applyAlignment="1">
      <alignment horizontal="right"/>
    </xf>
    <xf numFmtId="166" fontId="7" fillId="2" borderId="0" xfId="1" applyNumberFormat="1" applyFont="1" applyFill="1" applyAlignment="1">
      <alignment vertical="center" wrapText="1"/>
    </xf>
    <xf numFmtId="0" fontId="21" fillId="2" borderId="0" xfId="1" applyFont="1" applyFill="1" applyAlignment="1">
      <alignment vertical="center" wrapText="1"/>
    </xf>
    <xf numFmtId="167" fontId="6" fillId="2" borderId="2" xfId="1" applyNumberFormat="1" applyFont="1" applyFill="1" applyBorder="1" applyAlignment="1">
      <alignment vertical="center" wrapText="1"/>
    </xf>
    <xf numFmtId="167" fontId="10" fillId="2" borderId="2" xfId="1" applyNumberFormat="1" applyFont="1" applyFill="1" applyBorder="1" applyAlignment="1">
      <alignment vertical="center" wrapText="1"/>
    </xf>
    <xf numFmtId="167" fontId="7" fillId="2" borderId="2" xfId="1" applyNumberFormat="1" applyFont="1" applyFill="1" applyBorder="1" applyAlignment="1">
      <alignment vertical="center" wrapText="1"/>
    </xf>
    <xf numFmtId="167" fontId="5" fillId="2" borderId="2" xfId="1" applyNumberFormat="1" applyFont="1" applyFill="1" applyBorder="1" applyAlignment="1">
      <alignment vertical="center" wrapText="1"/>
    </xf>
    <xf numFmtId="167" fontId="19" fillId="2" borderId="2" xfId="1" applyNumberFormat="1" applyFont="1" applyFill="1" applyBorder="1" applyAlignment="1">
      <alignment vertical="center" wrapText="1"/>
    </xf>
    <xf numFmtId="167" fontId="18" fillId="2" borderId="2" xfId="1" applyNumberFormat="1" applyFont="1" applyFill="1" applyBorder="1" applyAlignment="1">
      <alignment vertical="center" wrapText="1"/>
    </xf>
    <xf numFmtId="168" fontId="5" fillId="2" borderId="2" xfId="1" applyNumberFormat="1" applyFont="1" applyFill="1" applyBorder="1" applyAlignment="1">
      <alignment vertical="center" wrapText="1"/>
    </xf>
    <xf numFmtId="168" fontId="10" fillId="2" borderId="2" xfId="1" applyNumberFormat="1" applyFont="1" applyFill="1" applyBorder="1" applyAlignment="1">
      <alignment vertical="center" wrapText="1"/>
    </xf>
    <xf numFmtId="168" fontId="10" fillId="2" borderId="2" xfId="1" applyNumberFormat="1" applyFont="1" applyFill="1" applyBorder="1" applyAlignment="1">
      <alignment horizontal="center" vertical="center"/>
    </xf>
    <xf numFmtId="167" fontId="5" fillId="2" borderId="2" xfId="1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27" fillId="2" borderId="2" xfId="1" applyNumberFormat="1" applyFont="1" applyFill="1" applyBorder="1" applyAlignment="1">
      <alignment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/>
    </xf>
    <xf numFmtId="168" fontId="10" fillId="2" borderId="2" xfId="1" applyNumberFormat="1" applyFont="1" applyFill="1" applyBorder="1" applyAlignment="1">
      <alignment horizontal="center" vertical="center" wrapText="1"/>
    </xf>
    <xf numFmtId="167" fontId="27" fillId="2" borderId="2" xfId="1" applyNumberFormat="1" applyFont="1" applyFill="1" applyBorder="1" applyAlignment="1">
      <alignment horizontal="center" vertical="center" wrapText="1"/>
    </xf>
    <xf numFmtId="165" fontId="27" fillId="2" borderId="2" xfId="1" applyNumberFormat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vertical="center"/>
    </xf>
    <xf numFmtId="2" fontId="10" fillId="0" borderId="2" xfId="1" applyNumberFormat="1" applyFont="1" applyBorder="1" applyAlignment="1">
      <alignment vertical="center"/>
    </xf>
    <xf numFmtId="2" fontId="5" fillId="2" borderId="2" xfId="1" applyNumberFormat="1" applyFont="1" applyFill="1" applyBorder="1" applyAlignment="1">
      <alignment vertical="center" wrapText="1"/>
    </xf>
    <xf numFmtId="169" fontId="6" fillId="2" borderId="2" xfId="1" applyNumberFormat="1" applyFont="1" applyFill="1" applyBorder="1" applyAlignment="1">
      <alignment vertical="center" wrapText="1"/>
    </xf>
    <xf numFmtId="169" fontId="5" fillId="2" borderId="2" xfId="1" applyNumberFormat="1" applyFont="1" applyFill="1" applyBorder="1" applyAlignment="1">
      <alignment vertical="center" wrapText="1"/>
    </xf>
    <xf numFmtId="169" fontId="10" fillId="2" borderId="2" xfId="1" applyNumberFormat="1" applyFont="1" applyFill="1" applyBorder="1" applyAlignment="1">
      <alignment vertical="center" wrapText="1"/>
    </xf>
    <xf numFmtId="169" fontId="19" fillId="2" borderId="2" xfId="1" applyNumberFormat="1" applyFont="1" applyFill="1" applyBorder="1" applyAlignment="1">
      <alignment horizontal="right" vertical="center" wrapText="1"/>
    </xf>
    <xf numFmtId="165" fontId="18" fillId="2" borderId="2" xfId="1" applyNumberFormat="1" applyFont="1" applyFill="1" applyBorder="1" applyAlignment="1">
      <alignment horizontal="right" vertical="center" wrapText="1"/>
    </xf>
    <xf numFmtId="169" fontId="18" fillId="2" borderId="2" xfId="1" applyNumberFormat="1" applyFont="1" applyFill="1" applyBorder="1" applyAlignment="1">
      <alignment horizontal="right" vertical="center" wrapText="1"/>
    </xf>
    <xf numFmtId="169" fontId="5" fillId="2" borderId="2" xfId="1" applyNumberFormat="1" applyFont="1" applyFill="1" applyBorder="1" applyAlignment="1">
      <alignment horizontal="right" vertical="center" wrapText="1"/>
    </xf>
    <xf numFmtId="0" fontId="11" fillId="2" borderId="2" xfId="1" applyFont="1" applyFill="1" applyBorder="1" applyAlignment="1">
      <alignment horizontal="center" vertical="center" wrapText="1"/>
    </xf>
    <xf numFmtId="167" fontId="6" fillId="2" borderId="2" xfId="1" applyNumberFormat="1" applyFont="1" applyFill="1" applyBorder="1" applyAlignment="1">
      <alignment horizontal="center" vertical="center" wrapText="1"/>
    </xf>
    <xf numFmtId="0" fontId="29" fillId="2" borderId="0" xfId="1" applyFont="1" applyFill="1"/>
    <xf numFmtId="166" fontId="11" fillId="2" borderId="2" xfId="1" applyNumberFormat="1" applyFont="1" applyFill="1" applyBorder="1" applyAlignment="1">
      <alignment horizontal="center" vertical="center" wrapText="1"/>
    </xf>
    <xf numFmtId="166" fontId="11" fillId="2" borderId="6" xfId="1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166" fontId="11" fillId="2" borderId="8" xfId="1" applyNumberFormat="1" applyFont="1" applyFill="1" applyBorder="1" applyAlignment="1">
      <alignment horizontal="left" vertical="center" wrapText="1"/>
    </xf>
    <xf numFmtId="166" fontId="11" fillId="2" borderId="7" xfId="1" applyNumberFormat="1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4" xfId="0" applyFont="1" applyBorder="1" applyAlignment="1">
      <alignment horizontal="center"/>
    </xf>
    <xf numFmtId="0" fontId="0" fillId="0" borderId="0" xfId="0" applyAlignment="1">
      <alignment horizontal="right"/>
    </xf>
    <xf numFmtId="49" fontId="30" fillId="0" borderId="2" xfId="0" applyNumberFormat="1" applyFont="1" applyBorder="1" applyAlignment="1">
      <alignment horizontal="center" vertical="center" wrapText="1"/>
    </xf>
    <xf numFmtId="166" fontId="11" fillId="2" borderId="6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8" fontId="5" fillId="2" borderId="2" xfId="1" applyNumberFormat="1" applyFont="1" applyFill="1" applyBorder="1" applyAlignment="1">
      <alignment horizontal="center" vertical="center" wrapText="1"/>
    </xf>
    <xf numFmtId="170" fontId="5" fillId="2" borderId="2" xfId="1" applyNumberFormat="1" applyFont="1" applyFill="1" applyBorder="1" applyAlignment="1">
      <alignment horizontal="center" vertical="center" wrapText="1"/>
    </xf>
    <xf numFmtId="170" fontId="10" fillId="2" borderId="2" xfId="1" applyNumberFormat="1" applyFont="1" applyFill="1" applyBorder="1" applyAlignment="1">
      <alignment vertical="center" wrapText="1"/>
    </xf>
    <xf numFmtId="170" fontId="10" fillId="2" borderId="2" xfId="1" applyNumberFormat="1" applyFont="1" applyFill="1" applyBorder="1" applyAlignment="1">
      <alignment horizontal="center" vertical="center" wrapText="1"/>
    </xf>
    <xf numFmtId="170" fontId="6" fillId="2" borderId="2" xfId="1" applyNumberFormat="1" applyFont="1" applyFill="1" applyBorder="1" applyAlignment="1">
      <alignment vertical="center" wrapText="1"/>
    </xf>
    <xf numFmtId="170" fontId="5" fillId="2" borderId="2" xfId="1" applyNumberFormat="1" applyFont="1" applyFill="1" applyBorder="1" applyAlignment="1">
      <alignment vertical="center" wrapText="1"/>
    </xf>
    <xf numFmtId="170" fontId="18" fillId="2" borderId="2" xfId="1" applyNumberFormat="1" applyFont="1" applyFill="1" applyBorder="1" applyAlignment="1">
      <alignment vertical="center" wrapText="1"/>
    </xf>
    <xf numFmtId="171" fontId="5" fillId="2" borderId="2" xfId="1" applyNumberFormat="1" applyFont="1" applyFill="1" applyBorder="1" applyAlignment="1">
      <alignment vertical="center" wrapText="1"/>
    </xf>
    <xf numFmtId="169" fontId="6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172" fontId="6" fillId="2" borderId="2" xfId="1" applyNumberFormat="1" applyFont="1" applyFill="1" applyBorder="1" applyAlignment="1">
      <alignment vertical="center" wrapText="1"/>
    </xf>
    <xf numFmtId="172" fontId="5" fillId="2" borderId="2" xfId="1" applyNumberFormat="1" applyFont="1" applyFill="1" applyBorder="1" applyAlignment="1">
      <alignment vertical="center" wrapText="1"/>
    </xf>
    <xf numFmtId="49" fontId="26" fillId="2" borderId="9" xfId="1" applyNumberFormat="1" applyFont="1" applyFill="1" applyBorder="1" applyAlignment="1">
      <alignment horizontal="center" vertical="center" wrapText="1"/>
    </xf>
    <xf numFmtId="49" fontId="26" fillId="2" borderId="6" xfId="1" applyNumberFormat="1" applyFont="1" applyFill="1" applyBorder="1" applyAlignment="1">
      <alignment horizontal="center" vertical="center" wrapText="1"/>
    </xf>
    <xf numFmtId="49" fontId="26" fillId="2" borderId="3" xfId="1" applyNumberFormat="1" applyFont="1" applyFill="1" applyBorder="1" applyAlignment="1">
      <alignment horizontal="center" vertical="center" wrapText="1"/>
    </xf>
    <xf numFmtId="166" fontId="11" fillId="2" borderId="6" xfId="1" applyNumberFormat="1" applyFont="1" applyFill="1" applyBorder="1" applyAlignment="1">
      <alignment horizontal="center" vertical="center" wrapText="1"/>
    </xf>
    <xf numFmtId="166" fontId="11" fillId="2" borderId="3" xfId="1" applyNumberFormat="1" applyFont="1" applyFill="1" applyBorder="1" applyAlignment="1">
      <alignment horizontal="center" vertical="center" wrapText="1"/>
    </xf>
    <xf numFmtId="49" fontId="11" fillId="2" borderId="9" xfId="1" applyNumberFormat="1" applyFont="1" applyFill="1" applyBorder="1" applyAlignment="1">
      <alignment horizontal="center" vertical="center" wrapText="1"/>
    </xf>
    <xf numFmtId="49" fontId="11" fillId="2" borderId="6" xfId="1" applyNumberFormat="1" applyFont="1" applyFill="1" applyBorder="1" applyAlignment="1">
      <alignment horizontal="center" vertical="center" wrapText="1"/>
    </xf>
    <xf numFmtId="49" fontId="11" fillId="2" borderId="3" xfId="1" applyNumberFormat="1" applyFont="1" applyFill="1" applyBorder="1" applyAlignment="1">
      <alignment horizontal="center" vertical="center" wrapText="1"/>
    </xf>
    <xf numFmtId="166" fontId="11" fillId="2" borderId="2" xfId="1" applyNumberFormat="1" applyFont="1" applyFill="1" applyBorder="1" applyAlignment="1">
      <alignment horizontal="center" vertical="center" wrapText="1"/>
    </xf>
    <xf numFmtId="49" fontId="15" fillId="2" borderId="9" xfId="1" applyNumberFormat="1" applyFont="1" applyFill="1" applyBorder="1" applyAlignment="1">
      <alignment horizontal="center" vertical="center" wrapText="1"/>
    </xf>
    <xf numFmtId="49" fontId="15" fillId="2" borderId="6" xfId="1" applyNumberFormat="1" applyFont="1" applyFill="1" applyBorder="1" applyAlignment="1">
      <alignment horizontal="center" vertical="center" wrapText="1"/>
    </xf>
    <xf numFmtId="49" fontId="15" fillId="2" borderId="3" xfId="1" applyNumberFormat="1" applyFont="1" applyFill="1" applyBorder="1" applyAlignment="1">
      <alignment horizontal="center" vertical="center" wrapText="1"/>
    </xf>
    <xf numFmtId="166" fontId="15" fillId="2" borderId="9" xfId="1" applyNumberFormat="1" applyFont="1" applyFill="1" applyBorder="1" applyAlignment="1">
      <alignment horizontal="center" vertical="center" wrapText="1"/>
    </xf>
    <xf numFmtId="166" fontId="15" fillId="2" borderId="6" xfId="1" applyNumberFormat="1" applyFont="1" applyFill="1" applyBorder="1" applyAlignment="1">
      <alignment horizontal="center" vertical="center" wrapText="1"/>
    </xf>
    <xf numFmtId="166" fontId="15" fillId="2" borderId="3" xfId="1" applyNumberFormat="1" applyFont="1" applyFill="1" applyBorder="1" applyAlignment="1">
      <alignment horizontal="center" vertical="center" wrapText="1"/>
    </xf>
    <xf numFmtId="166" fontId="20" fillId="2" borderId="9" xfId="1" applyNumberFormat="1" applyFont="1" applyFill="1" applyBorder="1" applyAlignment="1">
      <alignment horizontal="center" vertical="center" wrapText="1"/>
    </xf>
    <xf numFmtId="166" fontId="20" fillId="2" borderId="6" xfId="1" applyNumberFormat="1" applyFont="1" applyFill="1" applyBorder="1" applyAlignment="1">
      <alignment horizontal="center" vertical="center" wrapText="1"/>
    </xf>
    <xf numFmtId="166" fontId="20" fillId="2" borderId="3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49" fontId="5" fillId="2" borderId="0" xfId="1" applyNumberFormat="1" applyFont="1" applyFill="1" applyBorder="1" applyAlignment="1">
      <alignment horizontal="left" vertical="center" wrapText="1"/>
    </xf>
    <xf numFmtId="166" fontId="12" fillId="2" borderId="11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12" fillId="2" borderId="8" xfId="1" applyNumberFormat="1" applyFont="1" applyFill="1" applyBorder="1" applyAlignment="1">
      <alignment horizontal="center" vertical="center" wrapText="1"/>
    </xf>
    <xf numFmtId="166" fontId="12" fillId="2" borderId="7" xfId="1" applyNumberFormat="1" applyFont="1" applyFill="1" applyBorder="1" applyAlignment="1">
      <alignment horizontal="center" vertical="center" wrapText="1"/>
    </xf>
    <xf numFmtId="166" fontId="12" fillId="2" borderId="5" xfId="1" applyNumberFormat="1" applyFont="1" applyFill="1" applyBorder="1" applyAlignment="1">
      <alignment horizontal="center" vertical="center" wrapText="1"/>
    </xf>
    <xf numFmtId="166" fontId="12" fillId="2" borderId="4" xfId="1" applyNumberFormat="1" applyFont="1" applyFill="1" applyBorder="1" applyAlignment="1">
      <alignment horizontal="center" vertical="center" wrapText="1"/>
    </xf>
    <xf numFmtId="166" fontId="11" fillId="2" borderId="13" xfId="1" applyNumberFormat="1" applyFont="1" applyFill="1" applyBorder="1" applyAlignment="1">
      <alignment horizontal="left" vertical="center" wrapText="1"/>
    </xf>
    <xf numFmtId="166" fontId="11" fillId="2" borderId="12" xfId="1" applyNumberFormat="1" applyFont="1" applyFill="1" applyBorder="1" applyAlignment="1">
      <alignment horizontal="left" vertical="center" wrapText="1"/>
    </xf>
    <xf numFmtId="166" fontId="13" fillId="2" borderId="13" xfId="1" applyNumberFormat="1" applyFont="1" applyFill="1" applyBorder="1" applyAlignment="1">
      <alignment horizontal="left" vertical="top" wrapText="1"/>
    </xf>
    <xf numFmtId="166" fontId="13" fillId="2" borderId="12" xfId="1" applyNumberFormat="1" applyFont="1" applyFill="1" applyBorder="1" applyAlignment="1">
      <alignment horizontal="left" vertical="top" wrapText="1"/>
    </xf>
    <xf numFmtId="166" fontId="13" fillId="2" borderId="11" xfId="1" applyNumberFormat="1" applyFont="1" applyFill="1" applyBorder="1" applyAlignment="1">
      <alignment horizontal="center" vertical="center" wrapText="1"/>
    </xf>
    <xf numFmtId="166" fontId="13" fillId="2" borderId="10" xfId="1" applyNumberFormat="1" applyFont="1" applyFill="1" applyBorder="1" applyAlignment="1">
      <alignment horizontal="center" vertical="center" wrapText="1"/>
    </xf>
    <xf numFmtId="166" fontId="13" fillId="2" borderId="8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 wrapText="1"/>
    </xf>
    <xf numFmtId="166" fontId="13" fillId="2" borderId="5" xfId="1" applyNumberFormat="1" applyFont="1" applyFill="1" applyBorder="1" applyAlignment="1">
      <alignment horizontal="center" vertical="center" wrapText="1"/>
    </xf>
    <xf numFmtId="166" fontId="13" fillId="2" borderId="4" xfId="1" applyNumberFormat="1" applyFont="1" applyFill="1" applyBorder="1" applyAlignment="1">
      <alignment horizontal="center" vertical="center" wrapText="1"/>
    </xf>
    <xf numFmtId="166" fontId="13" fillId="2" borderId="9" xfId="1" applyNumberFormat="1" applyFont="1" applyFill="1" applyBorder="1" applyAlignment="1">
      <alignment horizontal="center" vertical="top" wrapText="1"/>
    </xf>
    <xf numFmtId="166" fontId="13" fillId="2" borderId="6" xfId="1" applyNumberFormat="1" applyFont="1" applyFill="1" applyBorder="1" applyAlignment="1">
      <alignment horizontal="center" vertical="top" wrapText="1"/>
    </xf>
    <xf numFmtId="166" fontId="13" fillId="2" borderId="3" xfId="1" applyNumberFormat="1" applyFont="1" applyFill="1" applyBorder="1" applyAlignment="1">
      <alignment horizontal="center" vertical="top" wrapText="1"/>
    </xf>
    <xf numFmtId="166" fontId="11" fillId="2" borderId="11" xfId="1" applyNumberFormat="1" applyFont="1" applyFill="1" applyBorder="1" applyAlignment="1">
      <alignment horizontal="left" vertical="center" wrapText="1"/>
    </xf>
    <xf numFmtId="166" fontId="11" fillId="2" borderId="10" xfId="1" applyNumberFormat="1" applyFont="1" applyFill="1" applyBorder="1" applyAlignment="1">
      <alignment horizontal="left" vertical="center" wrapText="1"/>
    </xf>
    <xf numFmtId="166" fontId="11" fillId="2" borderId="8" xfId="1" applyNumberFormat="1" applyFont="1" applyFill="1" applyBorder="1" applyAlignment="1">
      <alignment horizontal="left" vertical="center" wrapText="1"/>
    </xf>
    <xf numFmtId="166" fontId="11" fillId="2" borderId="7" xfId="1" applyNumberFormat="1" applyFont="1" applyFill="1" applyBorder="1" applyAlignment="1">
      <alignment horizontal="left" vertical="center" wrapText="1"/>
    </xf>
    <xf numFmtId="166" fontId="11" fillId="2" borderId="5" xfId="1" applyNumberFormat="1" applyFont="1" applyFill="1" applyBorder="1" applyAlignment="1">
      <alignment horizontal="left" vertical="center" wrapText="1"/>
    </xf>
    <xf numFmtId="166" fontId="11" fillId="2" borderId="4" xfId="1" applyNumberFormat="1" applyFont="1" applyFill="1" applyBorder="1" applyAlignment="1">
      <alignment horizontal="left" vertical="center" wrapText="1"/>
    </xf>
    <xf numFmtId="166" fontId="11" fillId="2" borderId="9" xfId="1" applyNumberFormat="1" applyFont="1" applyFill="1" applyBorder="1" applyAlignment="1">
      <alignment horizontal="center" vertical="center" wrapText="1"/>
    </xf>
    <xf numFmtId="166" fontId="13" fillId="2" borderId="11" xfId="1" applyNumberFormat="1" applyFont="1" applyFill="1" applyBorder="1" applyAlignment="1">
      <alignment horizontal="left" vertical="center" wrapText="1"/>
    </xf>
    <xf numFmtId="166" fontId="13" fillId="2" borderId="10" xfId="1" applyNumberFormat="1" applyFont="1" applyFill="1" applyBorder="1" applyAlignment="1">
      <alignment horizontal="left" vertical="center" wrapText="1"/>
    </xf>
    <xf numFmtId="166" fontId="13" fillId="2" borderId="8" xfId="1" applyNumberFormat="1" applyFont="1" applyFill="1" applyBorder="1" applyAlignment="1">
      <alignment horizontal="left" vertical="center" wrapText="1"/>
    </xf>
    <xf numFmtId="166" fontId="13" fillId="2" borderId="7" xfId="1" applyNumberFormat="1" applyFont="1" applyFill="1" applyBorder="1" applyAlignment="1">
      <alignment horizontal="left" vertical="center" wrapText="1"/>
    </xf>
    <xf numFmtId="166" fontId="13" fillId="2" borderId="5" xfId="1" applyNumberFormat="1" applyFont="1" applyFill="1" applyBorder="1" applyAlignment="1">
      <alignment horizontal="left" vertical="center" wrapText="1"/>
    </xf>
    <xf numFmtId="166" fontId="13" fillId="2" borderId="4" xfId="1" applyNumberFormat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center" vertical="top" wrapText="1"/>
    </xf>
    <xf numFmtId="0" fontId="12" fillId="2" borderId="6" xfId="1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 wrapText="1"/>
    </xf>
    <xf numFmtId="0" fontId="11" fillId="2" borderId="2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right"/>
    </xf>
    <xf numFmtId="0" fontId="11" fillId="2" borderId="2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right"/>
    </xf>
    <xf numFmtId="0" fontId="8" fillId="2" borderId="0" xfId="1" applyFont="1" applyFill="1" applyBorder="1" applyAlignment="1">
      <alignment horizontal="center"/>
    </xf>
    <xf numFmtId="0" fontId="9" fillId="2" borderId="0" xfId="1" applyFont="1" applyFill="1" applyAlignment="1">
      <alignment horizontal="right"/>
    </xf>
    <xf numFmtId="49" fontId="15" fillId="2" borderId="2" xfId="1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2"/>
  <sheetViews>
    <sheetView view="pageBreakPreview" topLeftCell="A51" zoomScale="80" zoomScaleNormal="80" zoomScaleSheetLayoutView="80" workbookViewId="0">
      <selection activeCell="I16" sqref="I16"/>
    </sheetView>
  </sheetViews>
  <sheetFormatPr defaultRowHeight="15" x14ac:dyDescent="0.25"/>
  <cols>
    <col min="1" max="1" width="17.140625" style="1" customWidth="1"/>
    <col min="2" max="2" width="52.42578125" style="1" customWidth="1"/>
    <col min="3" max="3" width="25.140625" style="1" customWidth="1"/>
    <col min="4" max="4" width="32.28515625" style="1" customWidth="1"/>
    <col min="5" max="5" width="18.140625" style="2" customWidth="1"/>
    <col min="6" max="6" width="7" style="1" hidden="1" customWidth="1"/>
    <col min="7" max="7" width="0.140625" style="1" hidden="1" customWidth="1"/>
    <col min="8" max="8" width="17.5703125" style="1" customWidth="1"/>
    <col min="9" max="9" width="15.85546875" style="2" customWidth="1"/>
    <col min="10" max="10" width="17" style="35" customWidth="1"/>
    <col min="11" max="11" width="16.140625" style="76" customWidth="1"/>
    <col min="12" max="12" width="15.85546875" style="43" customWidth="1"/>
    <col min="13" max="13" width="15" style="1" customWidth="1"/>
    <col min="14" max="14" width="12.42578125" style="1" hidden="1" customWidth="1"/>
    <col min="15" max="15" width="17.7109375" style="1" customWidth="1"/>
    <col min="16" max="16384" width="9.140625" style="1"/>
  </cols>
  <sheetData>
    <row r="1" spans="1:15" s="2" customFormat="1" ht="19.5" x14ac:dyDescent="0.3">
      <c r="A1" s="161"/>
      <c r="B1" s="161"/>
      <c r="C1" s="161"/>
      <c r="D1" s="161"/>
      <c r="E1" s="161"/>
      <c r="F1" s="161"/>
      <c r="G1" s="161"/>
      <c r="H1" s="161"/>
      <c r="I1" s="161"/>
      <c r="J1" s="44"/>
      <c r="K1" s="76"/>
      <c r="L1" s="35"/>
      <c r="M1" s="165" t="s">
        <v>9</v>
      </c>
      <c r="N1" s="165"/>
      <c r="O1" s="165"/>
    </row>
    <row r="2" spans="1:15" s="2" customFormat="1" ht="19.5" customHeight="1" x14ac:dyDescent="0.3">
      <c r="A2" s="164" t="s">
        <v>30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s="2" customFormat="1" ht="17.25" customHeight="1" x14ac:dyDescent="0.3">
      <c r="A3" s="18"/>
      <c r="B3" s="18"/>
      <c r="C3" s="18"/>
      <c r="D3" s="18"/>
      <c r="E3" s="18"/>
      <c r="F3" s="18"/>
      <c r="G3" s="18"/>
      <c r="H3" s="18"/>
      <c r="I3" s="163"/>
      <c r="J3" s="163"/>
      <c r="K3" s="163"/>
      <c r="L3" s="163"/>
      <c r="M3" s="163"/>
      <c r="N3" s="163"/>
      <c r="O3" s="163"/>
    </row>
    <row r="4" spans="1:15" s="2" customFormat="1" ht="21.75" customHeight="1" x14ac:dyDescent="0.25">
      <c r="A4" s="162" t="s">
        <v>36</v>
      </c>
      <c r="B4" s="162" t="s">
        <v>49</v>
      </c>
      <c r="C4" s="162" t="s">
        <v>24</v>
      </c>
      <c r="D4" s="162" t="s">
        <v>0</v>
      </c>
      <c r="E4" s="160" t="s">
        <v>26</v>
      </c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s="2" customFormat="1" ht="19.5" customHeight="1" x14ac:dyDescent="0.25">
      <c r="A5" s="162"/>
      <c r="B5" s="162"/>
      <c r="C5" s="162"/>
      <c r="D5" s="162"/>
      <c r="E5" s="162" t="s">
        <v>25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5" s="2" customFormat="1" ht="19.5" customHeight="1" x14ac:dyDescent="0.25">
      <c r="A6" s="162"/>
      <c r="B6" s="162"/>
      <c r="C6" s="162"/>
      <c r="D6" s="162"/>
      <c r="E6" s="160" t="s">
        <v>1</v>
      </c>
      <c r="F6" s="34"/>
      <c r="G6" s="34"/>
      <c r="H6" s="162" t="s">
        <v>2</v>
      </c>
      <c r="I6" s="162"/>
      <c r="J6" s="162"/>
      <c r="K6" s="162"/>
      <c r="L6" s="162"/>
      <c r="M6" s="162"/>
      <c r="N6" s="162"/>
      <c r="O6" s="162"/>
    </row>
    <row r="7" spans="1:15" s="2" customFormat="1" ht="39.75" customHeight="1" x14ac:dyDescent="0.25">
      <c r="A7" s="162"/>
      <c r="B7" s="162"/>
      <c r="C7" s="162"/>
      <c r="D7" s="162"/>
      <c r="E7" s="160"/>
      <c r="F7" s="34" t="s">
        <v>10</v>
      </c>
      <c r="G7" s="34" t="s">
        <v>11</v>
      </c>
      <c r="H7" s="34" t="s">
        <v>12</v>
      </c>
      <c r="I7" s="74" t="s">
        <v>13</v>
      </c>
      <c r="J7" s="59" t="s">
        <v>14</v>
      </c>
      <c r="K7" s="59" t="s">
        <v>15</v>
      </c>
      <c r="L7" s="59" t="s">
        <v>16</v>
      </c>
      <c r="M7" s="22" t="s">
        <v>17</v>
      </c>
      <c r="N7" s="22" t="s">
        <v>18</v>
      </c>
      <c r="O7" s="22" t="s">
        <v>21</v>
      </c>
    </row>
    <row r="8" spans="1:15" s="2" customFormat="1" ht="16.5" customHeight="1" x14ac:dyDescent="0.3">
      <c r="A8" s="16">
        <v>1</v>
      </c>
      <c r="B8" s="17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6</v>
      </c>
      <c r="I8" s="74">
        <v>7</v>
      </c>
      <c r="J8" s="59">
        <v>8</v>
      </c>
      <c r="K8" s="60">
        <v>9</v>
      </c>
      <c r="L8" s="60">
        <v>10</v>
      </c>
      <c r="M8" s="19">
        <v>11</v>
      </c>
      <c r="N8" s="19">
        <v>14</v>
      </c>
      <c r="O8" s="19">
        <v>12</v>
      </c>
    </row>
    <row r="9" spans="1:15" s="2" customFormat="1" ht="27" customHeight="1" x14ac:dyDescent="0.25">
      <c r="A9" s="109" t="s">
        <v>52</v>
      </c>
      <c r="B9" s="150" t="s">
        <v>56</v>
      </c>
      <c r="C9" s="157" t="s">
        <v>57</v>
      </c>
      <c r="D9" s="90" t="s">
        <v>1</v>
      </c>
      <c r="E9" s="75">
        <f t="shared" ref="E9:E15" si="0">E16+E23</f>
        <v>17351.173999999999</v>
      </c>
      <c r="F9" s="75">
        <f t="shared" ref="F9:O9" si="1">F16+F23</f>
        <v>0</v>
      </c>
      <c r="G9" s="75">
        <f t="shared" si="1"/>
        <v>0</v>
      </c>
      <c r="H9" s="100">
        <f>H16+H23</f>
        <v>2323.9929999999999</v>
      </c>
      <c r="I9" s="75">
        <f t="shared" si="1"/>
        <v>1069.4649999999999</v>
      </c>
      <c r="J9" s="75">
        <f t="shared" si="1"/>
        <v>681.68399999999997</v>
      </c>
      <c r="K9" s="75">
        <f t="shared" si="1"/>
        <v>3691.5320000000002</v>
      </c>
      <c r="L9" s="75">
        <f t="shared" si="1"/>
        <v>410.5</v>
      </c>
      <c r="M9" s="75">
        <f t="shared" si="1"/>
        <v>174</v>
      </c>
      <c r="N9" s="75">
        <f t="shared" si="1"/>
        <v>0</v>
      </c>
      <c r="O9" s="75">
        <f t="shared" si="1"/>
        <v>9000</v>
      </c>
    </row>
    <row r="10" spans="1:15" s="2" customFormat="1" ht="34.5" customHeight="1" x14ac:dyDescent="0.25">
      <c r="A10" s="110"/>
      <c r="B10" s="107"/>
      <c r="C10" s="158"/>
      <c r="D10" s="89" t="s">
        <v>3</v>
      </c>
      <c r="E10" s="91">
        <f t="shared" si="0"/>
        <v>0</v>
      </c>
      <c r="F10" s="91">
        <f t="shared" ref="F10:O10" si="2">F17+F24</f>
        <v>0</v>
      </c>
      <c r="G10" s="91">
        <f t="shared" si="2"/>
        <v>0</v>
      </c>
      <c r="H10" s="91">
        <f t="shared" si="2"/>
        <v>0</v>
      </c>
      <c r="I10" s="91">
        <f t="shared" si="2"/>
        <v>0</v>
      </c>
      <c r="J10" s="91">
        <f t="shared" si="2"/>
        <v>0</v>
      </c>
      <c r="K10" s="91">
        <f t="shared" si="2"/>
        <v>0</v>
      </c>
      <c r="L10" s="91">
        <f t="shared" si="2"/>
        <v>0</v>
      </c>
      <c r="M10" s="91">
        <f t="shared" si="2"/>
        <v>0</v>
      </c>
      <c r="N10" s="91">
        <f t="shared" si="2"/>
        <v>0</v>
      </c>
      <c r="O10" s="91">
        <f t="shared" si="2"/>
        <v>0</v>
      </c>
    </row>
    <row r="11" spans="1:15" s="2" customFormat="1" ht="35.25" customHeight="1" x14ac:dyDescent="0.25">
      <c r="A11" s="110"/>
      <c r="B11" s="107"/>
      <c r="C11" s="158"/>
      <c r="D11" s="89" t="s">
        <v>7</v>
      </c>
      <c r="E11" s="91">
        <f t="shared" si="0"/>
        <v>0</v>
      </c>
      <c r="F11" s="91">
        <f t="shared" ref="F11:O11" si="3">F18+F25</f>
        <v>0</v>
      </c>
      <c r="G11" s="91">
        <f t="shared" si="3"/>
        <v>0</v>
      </c>
      <c r="H11" s="91">
        <f t="shared" si="3"/>
        <v>0</v>
      </c>
      <c r="I11" s="91">
        <f t="shared" si="3"/>
        <v>0</v>
      </c>
      <c r="J11" s="91">
        <f t="shared" si="3"/>
        <v>0</v>
      </c>
      <c r="K11" s="91">
        <f t="shared" si="3"/>
        <v>0</v>
      </c>
      <c r="L11" s="91">
        <f t="shared" si="3"/>
        <v>0</v>
      </c>
      <c r="M11" s="91">
        <f t="shared" si="3"/>
        <v>0</v>
      </c>
      <c r="N11" s="91">
        <f t="shared" si="3"/>
        <v>0</v>
      </c>
      <c r="O11" s="91">
        <f t="shared" si="3"/>
        <v>0</v>
      </c>
    </row>
    <row r="12" spans="1:15" s="2" customFormat="1" ht="26.25" customHeight="1" x14ac:dyDescent="0.25">
      <c r="A12" s="110"/>
      <c r="B12" s="107"/>
      <c r="C12" s="158"/>
      <c r="D12" s="89" t="s">
        <v>5</v>
      </c>
      <c r="E12" s="92">
        <f t="shared" si="0"/>
        <v>17351.173999999999</v>
      </c>
      <c r="F12" s="92">
        <f t="shared" ref="F12:O12" si="4">F19+F26</f>
        <v>0</v>
      </c>
      <c r="G12" s="92">
        <f t="shared" si="4"/>
        <v>0</v>
      </c>
      <c r="H12" s="101">
        <f>H19+H26</f>
        <v>2323.9929999999999</v>
      </c>
      <c r="I12" s="92">
        <f t="shared" si="4"/>
        <v>1069.4649999999999</v>
      </c>
      <c r="J12" s="92">
        <f t="shared" si="4"/>
        <v>681.68399999999997</v>
      </c>
      <c r="K12" s="92">
        <f t="shared" si="4"/>
        <v>3691.5320000000002</v>
      </c>
      <c r="L12" s="92">
        <f t="shared" si="4"/>
        <v>410.5</v>
      </c>
      <c r="M12" s="92">
        <f t="shared" si="4"/>
        <v>174</v>
      </c>
      <c r="N12" s="92">
        <f t="shared" si="4"/>
        <v>0</v>
      </c>
      <c r="O12" s="92">
        <f t="shared" si="4"/>
        <v>9000</v>
      </c>
    </row>
    <row r="13" spans="1:15" s="2" customFormat="1" ht="49.5" customHeight="1" x14ac:dyDescent="0.25">
      <c r="A13" s="110"/>
      <c r="B13" s="107"/>
      <c r="C13" s="158"/>
      <c r="D13" s="89" t="s">
        <v>50</v>
      </c>
      <c r="E13" s="91">
        <f t="shared" si="0"/>
        <v>0</v>
      </c>
      <c r="F13" s="91">
        <f t="shared" ref="F13:O13" si="5">F20+F27</f>
        <v>0</v>
      </c>
      <c r="G13" s="91">
        <f t="shared" si="5"/>
        <v>0</v>
      </c>
      <c r="H13" s="91">
        <f t="shared" si="5"/>
        <v>0</v>
      </c>
      <c r="I13" s="91">
        <f t="shared" si="5"/>
        <v>0</v>
      </c>
      <c r="J13" s="91">
        <f t="shared" si="5"/>
        <v>0</v>
      </c>
      <c r="K13" s="91">
        <f t="shared" si="5"/>
        <v>0</v>
      </c>
      <c r="L13" s="91">
        <f t="shared" si="5"/>
        <v>0</v>
      </c>
      <c r="M13" s="91">
        <f t="shared" si="5"/>
        <v>0</v>
      </c>
      <c r="N13" s="91">
        <f t="shared" si="5"/>
        <v>0</v>
      </c>
      <c r="O13" s="91">
        <f t="shared" si="5"/>
        <v>0</v>
      </c>
    </row>
    <row r="14" spans="1:15" s="2" customFormat="1" ht="46.5" customHeight="1" x14ac:dyDescent="0.25">
      <c r="A14" s="110"/>
      <c r="B14" s="107"/>
      <c r="C14" s="158"/>
      <c r="D14" s="89" t="s">
        <v>51</v>
      </c>
      <c r="E14" s="91">
        <f t="shared" si="0"/>
        <v>0</v>
      </c>
      <c r="F14" s="91">
        <f t="shared" ref="F14:O14" si="6">F21+F28</f>
        <v>0</v>
      </c>
      <c r="G14" s="91">
        <f t="shared" si="6"/>
        <v>0</v>
      </c>
      <c r="H14" s="91">
        <f t="shared" si="6"/>
        <v>0</v>
      </c>
      <c r="I14" s="91">
        <f t="shared" si="6"/>
        <v>0</v>
      </c>
      <c r="J14" s="91">
        <f t="shared" si="6"/>
        <v>0</v>
      </c>
      <c r="K14" s="91">
        <f t="shared" si="6"/>
        <v>0</v>
      </c>
      <c r="L14" s="91">
        <f t="shared" si="6"/>
        <v>0</v>
      </c>
      <c r="M14" s="91">
        <f t="shared" si="6"/>
        <v>0</v>
      </c>
      <c r="N14" s="91">
        <f t="shared" si="6"/>
        <v>0</v>
      </c>
      <c r="O14" s="91">
        <f t="shared" si="6"/>
        <v>0</v>
      </c>
    </row>
    <row r="15" spans="1:15" s="2" customFormat="1" ht="101.25" customHeight="1" x14ac:dyDescent="0.25">
      <c r="A15" s="110"/>
      <c r="B15" s="107"/>
      <c r="C15" s="159"/>
      <c r="D15" s="89" t="s">
        <v>8</v>
      </c>
      <c r="E15" s="93">
        <f t="shared" si="0"/>
        <v>0</v>
      </c>
      <c r="F15" s="56">
        <f t="shared" ref="F15:O15" si="7">F22+F29</f>
        <v>0</v>
      </c>
      <c r="G15" s="56">
        <f t="shared" si="7"/>
        <v>0</v>
      </c>
      <c r="H15" s="93">
        <f t="shared" si="7"/>
        <v>0</v>
      </c>
      <c r="I15" s="93">
        <f t="shared" si="7"/>
        <v>0</v>
      </c>
      <c r="J15" s="93">
        <f t="shared" si="7"/>
        <v>0</v>
      </c>
      <c r="K15" s="93">
        <f t="shared" si="7"/>
        <v>0</v>
      </c>
      <c r="L15" s="93">
        <f t="shared" si="7"/>
        <v>0</v>
      </c>
      <c r="M15" s="93">
        <f t="shared" si="7"/>
        <v>0</v>
      </c>
      <c r="N15" s="56">
        <f t="shared" si="7"/>
        <v>0</v>
      </c>
      <c r="O15" s="93">
        <f t="shared" si="7"/>
        <v>0</v>
      </c>
    </row>
    <row r="16" spans="1:15" s="2" customFormat="1" ht="23.25" customHeight="1" x14ac:dyDescent="0.25">
      <c r="A16" s="110"/>
      <c r="B16" s="107"/>
      <c r="C16" s="166" t="s">
        <v>28</v>
      </c>
      <c r="D16" s="8" t="s">
        <v>1</v>
      </c>
      <c r="E16" s="47">
        <f>E17+E18+E19+E20+E22</f>
        <v>14260.162</v>
      </c>
      <c r="F16" s="47">
        <f>F17+F18+F19+F20+F22</f>
        <v>0</v>
      </c>
      <c r="G16" s="47">
        <f>G17+G18+G19+G20+G22</f>
        <v>0</v>
      </c>
      <c r="H16" s="67">
        <f>H17+H18+H19+H20+H22</f>
        <v>2323.9929999999999</v>
      </c>
      <c r="I16" s="47">
        <f>I17+I18+I19+I20+I22</f>
        <v>1069.4649999999999</v>
      </c>
      <c r="J16" s="58">
        <f t="shared" ref="J16:O16" si="8">J17+J18+J19+J20+J22</f>
        <v>273.68400000000003</v>
      </c>
      <c r="K16" s="58">
        <f t="shared" si="8"/>
        <v>1208.52</v>
      </c>
      <c r="L16" s="58">
        <f t="shared" si="8"/>
        <v>310.5</v>
      </c>
      <c r="M16" s="75">
        <f t="shared" si="8"/>
        <v>74</v>
      </c>
      <c r="N16" s="47">
        <f t="shared" si="8"/>
        <v>0</v>
      </c>
      <c r="O16" s="47">
        <f t="shared" si="8"/>
        <v>9000</v>
      </c>
    </row>
    <row r="17" spans="1:18" s="2" customFormat="1" ht="21.75" customHeight="1" x14ac:dyDescent="0.25">
      <c r="A17" s="110"/>
      <c r="B17" s="107"/>
      <c r="C17" s="166"/>
      <c r="D17" s="7" t="s">
        <v>3</v>
      </c>
      <c r="E17" s="21">
        <f>F17+G17+H17+I17</f>
        <v>0</v>
      </c>
      <c r="F17" s="21">
        <v>0</v>
      </c>
      <c r="G17" s="21">
        <v>0</v>
      </c>
      <c r="H17" s="21">
        <v>0</v>
      </c>
      <c r="I17" s="21">
        <v>0</v>
      </c>
      <c r="J17" s="40">
        <v>0</v>
      </c>
      <c r="K17" s="40">
        <v>0</v>
      </c>
      <c r="L17" s="40">
        <v>0</v>
      </c>
      <c r="M17" s="23">
        <v>0</v>
      </c>
      <c r="N17" s="23">
        <v>0</v>
      </c>
      <c r="O17" s="23">
        <v>0</v>
      </c>
    </row>
    <row r="18" spans="1:18" s="2" customFormat="1" ht="40.5" customHeight="1" x14ac:dyDescent="0.25">
      <c r="A18" s="110"/>
      <c r="B18" s="107"/>
      <c r="C18" s="166"/>
      <c r="D18" s="7" t="s">
        <v>7</v>
      </c>
      <c r="E18" s="21">
        <f>F18+G18+H18+I18</f>
        <v>0</v>
      </c>
      <c r="F18" s="21">
        <v>0</v>
      </c>
      <c r="G18" s="21">
        <v>0</v>
      </c>
      <c r="H18" s="21">
        <v>0</v>
      </c>
      <c r="I18" s="21">
        <v>0</v>
      </c>
      <c r="J18" s="40">
        <v>0</v>
      </c>
      <c r="K18" s="40">
        <v>0</v>
      </c>
      <c r="L18" s="40">
        <v>0</v>
      </c>
      <c r="M18" s="23">
        <v>0</v>
      </c>
      <c r="N18" s="23">
        <v>0</v>
      </c>
      <c r="O18" s="23">
        <v>0</v>
      </c>
    </row>
    <row r="19" spans="1:18" s="2" customFormat="1" ht="24" customHeight="1" x14ac:dyDescent="0.25">
      <c r="A19" s="110"/>
      <c r="B19" s="107"/>
      <c r="C19" s="166"/>
      <c r="D19" s="7" t="s">
        <v>5</v>
      </c>
      <c r="E19" s="53">
        <f>F19+G19+H19+I19+J19+K19+L19+M19+N19+O19</f>
        <v>14260.162</v>
      </c>
      <c r="F19" s="53"/>
      <c r="G19" s="53"/>
      <c r="H19" s="66">
        <f>1900+423.103+0.89</f>
        <v>2323.9929999999999</v>
      </c>
      <c r="I19" s="54">
        <v>1069.4649999999999</v>
      </c>
      <c r="J19" s="61">
        <v>273.68400000000003</v>
      </c>
      <c r="K19" s="55">
        <f>708.52+500</f>
        <v>1208.52</v>
      </c>
      <c r="L19" s="55">
        <v>310.5</v>
      </c>
      <c r="M19" s="55">
        <v>74</v>
      </c>
      <c r="N19" s="55"/>
      <c r="O19" s="55">
        <v>9000</v>
      </c>
      <c r="P19" s="35"/>
      <c r="R19" s="42"/>
    </row>
    <row r="20" spans="1:18" s="2" customFormat="1" ht="45" customHeight="1" x14ac:dyDescent="0.25">
      <c r="A20" s="110"/>
      <c r="B20" s="107"/>
      <c r="C20" s="166"/>
      <c r="D20" s="7" t="s">
        <v>50</v>
      </c>
      <c r="E20" s="21">
        <f>F20+G20+H20+I20</f>
        <v>0</v>
      </c>
      <c r="F20" s="21">
        <v>0</v>
      </c>
      <c r="G20" s="21">
        <v>0</v>
      </c>
      <c r="H20" s="21">
        <v>0</v>
      </c>
      <c r="I20" s="21">
        <v>0</v>
      </c>
      <c r="J20" s="40">
        <v>0</v>
      </c>
      <c r="K20" s="40">
        <v>0</v>
      </c>
      <c r="L20" s="40">
        <v>0</v>
      </c>
      <c r="M20" s="23">
        <v>0</v>
      </c>
      <c r="N20" s="23">
        <v>0</v>
      </c>
      <c r="O20" s="23">
        <v>0</v>
      </c>
      <c r="P20" s="33"/>
    </row>
    <row r="21" spans="1:18" s="2" customFormat="1" ht="19.5" customHeight="1" x14ac:dyDescent="0.25">
      <c r="A21" s="110"/>
      <c r="B21" s="107"/>
      <c r="C21" s="166"/>
      <c r="D21" s="7" t="s">
        <v>51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28"/>
      <c r="R21" s="42"/>
    </row>
    <row r="22" spans="1:18" s="2" customFormat="1" ht="23.25" customHeight="1" x14ac:dyDescent="0.25">
      <c r="A22" s="110"/>
      <c r="B22" s="107"/>
      <c r="C22" s="166"/>
      <c r="D22" s="7" t="s">
        <v>20</v>
      </c>
      <c r="E22" s="97">
        <f>F22+G22+H22+I22+J22+K22+L22+M22+O22</f>
        <v>0</v>
      </c>
      <c r="F22" s="21">
        <v>0</v>
      </c>
      <c r="G22" s="21">
        <v>0</v>
      </c>
      <c r="H22" s="21">
        <v>0</v>
      </c>
      <c r="I22" s="36">
        <f>1000-1000</f>
        <v>0</v>
      </c>
      <c r="J22" s="40">
        <v>0</v>
      </c>
      <c r="K22" s="40">
        <v>0</v>
      </c>
      <c r="L22" s="40">
        <v>0</v>
      </c>
      <c r="M22" s="40">
        <v>0</v>
      </c>
      <c r="N22" s="57">
        <v>0</v>
      </c>
      <c r="O22" s="95">
        <v>0</v>
      </c>
      <c r="P22" s="33"/>
    </row>
    <row r="23" spans="1:18" s="2" customFormat="1" ht="21" customHeight="1" x14ac:dyDescent="0.25">
      <c r="A23" s="110"/>
      <c r="B23" s="107"/>
      <c r="C23" s="113" t="s">
        <v>27</v>
      </c>
      <c r="D23" s="8" t="s">
        <v>1</v>
      </c>
      <c r="E23" s="47">
        <f t="shared" ref="E23:E29" si="9">H23+I23+J23+K23+L23+M23+O23</f>
        <v>3091.0120000000002</v>
      </c>
      <c r="F23" s="20"/>
      <c r="G23" s="20"/>
      <c r="H23" s="20">
        <v>0</v>
      </c>
      <c r="I23" s="20">
        <v>0</v>
      </c>
      <c r="J23" s="62">
        <f>J24+J25+J26+J27+J28+J29</f>
        <v>408</v>
      </c>
      <c r="K23" s="62">
        <f>K24+K25+K26+K27+K28+K29</f>
        <v>2483.0120000000002</v>
      </c>
      <c r="L23" s="62">
        <f>L24+L25+L26+L27+L28+L29</f>
        <v>100</v>
      </c>
      <c r="M23" s="75">
        <f>M24+M25+M26+M27+M28+M29</f>
        <v>100</v>
      </c>
      <c r="N23" s="47">
        <v>0</v>
      </c>
      <c r="O23" s="96">
        <f>O24+O25+O26+O27+O28+O29</f>
        <v>0</v>
      </c>
      <c r="P23" s="33"/>
    </row>
    <row r="24" spans="1:18" s="2" customFormat="1" ht="21" customHeight="1" x14ac:dyDescent="0.25">
      <c r="A24" s="110"/>
      <c r="B24" s="107"/>
      <c r="C24" s="114"/>
      <c r="D24" s="7" t="s">
        <v>3</v>
      </c>
      <c r="E24" s="21">
        <f t="shared" si="9"/>
        <v>0</v>
      </c>
      <c r="F24" s="21"/>
      <c r="G24" s="21"/>
      <c r="H24" s="21">
        <v>0</v>
      </c>
      <c r="I24" s="21">
        <v>0</v>
      </c>
      <c r="J24" s="36">
        <v>0</v>
      </c>
      <c r="K24" s="36">
        <v>0</v>
      </c>
      <c r="L24" s="36">
        <v>0</v>
      </c>
      <c r="M24" s="21">
        <v>0</v>
      </c>
      <c r="N24" s="21">
        <v>0</v>
      </c>
      <c r="O24" s="21">
        <v>0</v>
      </c>
      <c r="P24" s="33"/>
    </row>
    <row r="25" spans="1:18" s="2" customFormat="1" ht="40.5" customHeight="1" x14ac:dyDescent="0.25">
      <c r="A25" s="110"/>
      <c r="B25" s="107"/>
      <c r="C25" s="114"/>
      <c r="D25" s="7" t="s">
        <v>7</v>
      </c>
      <c r="E25" s="21">
        <f t="shared" si="9"/>
        <v>0</v>
      </c>
      <c r="F25" s="21"/>
      <c r="G25" s="21"/>
      <c r="H25" s="21">
        <v>0</v>
      </c>
      <c r="I25" s="21">
        <v>0</v>
      </c>
      <c r="J25" s="36">
        <v>0</v>
      </c>
      <c r="K25" s="36">
        <v>0</v>
      </c>
      <c r="L25" s="36">
        <v>0</v>
      </c>
      <c r="M25" s="21">
        <v>0</v>
      </c>
      <c r="N25" s="21">
        <v>0</v>
      </c>
      <c r="O25" s="21">
        <v>0</v>
      </c>
      <c r="P25" s="33"/>
    </row>
    <row r="26" spans="1:18" s="2" customFormat="1" ht="21.75" customHeight="1" x14ac:dyDescent="0.25">
      <c r="A26" s="110"/>
      <c r="B26" s="107"/>
      <c r="C26" s="114"/>
      <c r="D26" s="7" t="s">
        <v>5</v>
      </c>
      <c r="E26" s="50">
        <f t="shared" si="9"/>
        <v>3091.0120000000002</v>
      </c>
      <c r="F26" s="21"/>
      <c r="G26" s="21"/>
      <c r="H26" s="21">
        <v>0</v>
      </c>
      <c r="I26" s="21">
        <v>0</v>
      </c>
      <c r="J26" s="57">
        <v>408</v>
      </c>
      <c r="K26" s="57">
        <f>300+2153.996+29.016</f>
        <v>2483.0120000000002</v>
      </c>
      <c r="L26" s="57">
        <v>100</v>
      </c>
      <c r="M26" s="57">
        <v>100</v>
      </c>
      <c r="N26" s="36">
        <v>0</v>
      </c>
      <c r="O26" s="36">
        <v>0</v>
      </c>
      <c r="P26" s="33"/>
    </row>
    <row r="27" spans="1:18" s="2" customFormat="1" ht="37.5" customHeight="1" x14ac:dyDescent="0.25">
      <c r="A27" s="110"/>
      <c r="B27" s="107"/>
      <c r="C27" s="114"/>
      <c r="D27" s="7" t="s">
        <v>50</v>
      </c>
      <c r="E27" s="21">
        <f t="shared" si="9"/>
        <v>0</v>
      </c>
      <c r="F27" s="21"/>
      <c r="G27" s="21"/>
      <c r="H27" s="21">
        <v>0</v>
      </c>
      <c r="I27" s="21">
        <v>0</v>
      </c>
      <c r="J27" s="36">
        <v>0</v>
      </c>
      <c r="K27" s="36">
        <v>0</v>
      </c>
      <c r="L27" s="36">
        <v>0</v>
      </c>
      <c r="M27" s="21">
        <v>0</v>
      </c>
      <c r="N27" s="21">
        <v>0</v>
      </c>
      <c r="O27" s="21">
        <v>0</v>
      </c>
      <c r="P27" s="33"/>
    </row>
    <row r="28" spans="1:18" s="2" customFormat="1" ht="18.75" customHeight="1" x14ac:dyDescent="0.25">
      <c r="A28" s="110"/>
      <c r="B28" s="107"/>
      <c r="C28" s="114"/>
      <c r="D28" s="7" t="s">
        <v>51</v>
      </c>
      <c r="E28" s="21">
        <f t="shared" si="9"/>
        <v>0</v>
      </c>
      <c r="F28" s="21"/>
      <c r="G28" s="21"/>
      <c r="H28" s="21">
        <v>0</v>
      </c>
      <c r="I28" s="21">
        <v>0</v>
      </c>
      <c r="J28" s="36">
        <v>0</v>
      </c>
      <c r="K28" s="36">
        <v>0</v>
      </c>
      <c r="L28" s="36">
        <v>0</v>
      </c>
      <c r="M28" s="21">
        <v>0</v>
      </c>
      <c r="N28" s="21">
        <v>0</v>
      </c>
      <c r="O28" s="21">
        <v>0</v>
      </c>
      <c r="P28" s="33"/>
    </row>
    <row r="29" spans="1:18" s="2" customFormat="1" ht="18.75" customHeight="1" x14ac:dyDescent="0.25">
      <c r="A29" s="111"/>
      <c r="B29" s="108"/>
      <c r="C29" s="115"/>
      <c r="D29" s="7" t="s">
        <v>8</v>
      </c>
      <c r="E29" s="97">
        <f t="shared" si="9"/>
        <v>0</v>
      </c>
      <c r="F29" s="21"/>
      <c r="G29" s="21"/>
      <c r="H29" s="21">
        <v>0</v>
      </c>
      <c r="I29" s="36">
        <f>395-395</f>
        <v>0</v>
      </c>
      <c r="J29" s="94">
        <f>2368.183-2368.183</f>
        <v>0</v>
      </c>
      <c r="K29" s="36">
        <v>0</v>
      </c>
      <c r="L29" s="36">
        <v>0</v>
      </c>
      <c r="M29" s="36">
        <v>0</v>
      </c>
      <c r="N29" s="48">
        <v>0</v>
      </c>
      <c r="O29" s="94">
        <v>0</v>
      </c>
      <c r="P29" s="33"/>
    </row>
    <row r="30" spans="1:18" s="2" customFormat="1" ht="22.5" customHeight="1" x14ac:dyDescent="0.25">
      <c r="A30" s="109" t="s">
        <v>53</v>
      </c>
      <c r="B30" s="88"/>
      <c r="C30" s="104" t="s">
        <v>54</v>
      </c>
      <c r="D30" s="8" t="s">
        <v>1</v>
      </c>
      <c r="E30" s="96">
        <f t="shared" ref="E30:E36" si="10">E37+E51</f>
        <v>11550.773999999999</v>
      </c>
      <c r="F30" s="96">
        <f t="shared" ref="F30:O30" si="11">F37+F51</f>
        <v>0</v>
      </c>
      <c r="G30" s="96">
        <f t="shared" si="11"/>
        <v>0</v>
      </c>
      <c r="H30" s="102">
        <f t="shared" si="11"/>
        <v>2578.0070000000001</v>
      </c>
      <c r="I30" s="96">
        <f t="shared" si="11"/>
        <v>125.26699999999997</v>
      </c>
      <c r="J30" s="96">
        <f t="shared" si="11"/>
        <v>406</v>
      </c>
      <c r="K30" s="96">
        <f t="shared" si="11"/>
        <v>385</v>
      </c>
      <c r="L30" s="96">
        <f t="shared" si="11"/>
        <v>64.5</v>
      </c>
      <c r="M30" s="96">
        <f t="shared" si="11"/>
        <v>192</v>
      </c>
      <c r="N30" s="96">
        <f t="shared" si="11"/>
        <v>0</v>
      </c>
      <c r="O30" s="96">
        <f t="shared" si="11"/>
        <v>7800</v>
      </c>
      <c r="P30" s="33"/>
    </row>
    <row r="31" spans="1:18" s="2" customFormat="1" ht="34.5" customHeight="1" x14ac:dyDescent="0.25">
      <c r="A31" s="110"/>
      <c r="B31" s="88"/>
      <c r="C31" s="105"/>
      <c r="D31" s="7" t="s">
        <v>3</v>
      </c>
      <c r="E31" s="97">
        <f t="shared" si="10"/>
        <v>0</v>
      </c>
      <c r="F31" s="97">
        <f t="shared" ref="F31:O31" si="12">F38+F52</f>
        <v>0</v>
      </c>
      <c r="G31" s="97">
        <f t="shared" si="12"/>
        <v>0</v>
      </c>
      <c r="H31" s="97">
        <f t="shared" si="12"/>
        <v>0</v>
      </c>
      <c r="I31" s="97">
        <f t="shared" si="12"/>
        <v>0</v>
      </c>
      <c r="J31" s="97">
        <f t="shared" si="12"/>
        <v>0</v>
      </c>
      <c r="K31" s="97">
        <f t="shared" si="12"/>
        <v>0</v>
      </c>
      <c r="L31" s="97">
        <f t="shared" si="12"/>
        <v>0</v>
      </c>
      <c r="M31" s="97">
        <f t="shared" si="12"/>
        <v>0</v>
      </c>
      <c r="N31" s="97">
        <f t="shared" si="12"/>
        <v>0</v>
      </c>
      <c r="O31" s="97">
        <f t="shared" si="12"/>
        <v>0</v>
      </c>
      <c r="P31" s="33"/>
    </row>
    <row r="32" spans="1:18" s="2" customFormat="1" ht="45" customHeight="1" x14ac:dyDescent="0.25">
      <c r="A32" s="110"/>
      <c r="B32" s="88"/>
      <c r="C32" s="105"/>
      <c r="D32" s="7" t="s">
        <v>7</v>
      </c>
      <c r="E32" s="97">
        <f t="shared" si="10"/>
        <v>0</v>
      </c>
      <c r="F32" s="97">
        <f t="shared" ref="F32:O32" si="13">F39+F53</f>
        <v>0</v>
      </c>
      <c r="G32" s="97">
        <f t="shared" si="13"/>
        <v>0</v>
      </c>
      <c r="H32" s="97">
        <f t="shared" si="13"/>
        <v>0</v>
      </c>
      <c r="I32" s="97">
        <f t="shared" si="13"/>
        <v>0</v>
      </c>
      <c r="J32" s="97">
        <f t="shared" si="13"/>
        <v>0</v>
      </c>
      <c r="K32" s="97">
        <f t="shared" si="13"/>
        <v>0</v>
      </c>
      <c r="L32" s="97">
        <f t="shared" si="13"/>
        <v>0</v>
      </c>
      <c r="M32" s="97">
        <f t="shared" si="13"/>
        <v>0</v>
      </c>
      <c r="N32" s="97">
        <f t="shared" si="13"/>
        <v>0</v>
      </c>
      <c r="O32" s="97">
        <f t="shared" si="13"/>
        <v>0</v>
      </c>
      <c r="P32" s="33"/>
    </row>
    <row r="33" spans="1:16" s="2" customFormat="1" ht="34.5" customHeight="1" x14ac:dyDescent="0.25">
      <c r="A33" s="110"/>
      <c r="B33" s="88"/>
      <c r="C33" s="105"/>
      <c r="D33" s="7" t="s">
        <v>5</v>
      </c>
      <c r="E33" s="97">
        <f t="shared" si="10"/>
        <v>11340.773999999999</v>
      </c>
      <c r="F33" s="97">
        <f t="shared" ref="F33:O33" si="14">F40+F54</f>
        <v>0</v>
      </c>
      <c r="G33" s="97">
        <f t="shared" si="14"/>
        <v>0</v>
      </c>
      <c r="H33" s="103">
        <f t="shared" si="14"/>
        <v>2578.0070000000001</v>
      </c>
      <c r="I33" s="97">
        <f t="shared" si="14"/>
        <v>125.26699999999997</v>
      </c>
      <c r="J33" s="97">
        <f t="shared" si="14"/>
        <v>406</v>
      </c>
      <c r="K33" s="97">
        <f t="shared" si="14"/>
        <v>175</v>
      </c>
      <c r="L33" s="97">
        <f t="shared" si="14"/>
        <v>64.5</v>
      </c>
      <c r="M33" s="97">
        <f t="shared" si="14"/>
        <v>192</v>
      </c>
      <c r="N33" s="97">
        <f t="shared" si="14"/>
        <v>0</v>
      </c>
      <c r="O33" s="97">
        <f t="shared" si="14"/>
        <v>7800</v>
      </c>
      <c r="P33" s="33"/>
    </row>
    <row r="34" spans="1:16" s="2" customFormat="1" ht="51.75" customHeight="1" x14ac:dyDescent="0.25">
      <c r="A34" s="110"/>
      <c r="B34" s="107" t="s">
        <v>55</v>
      </c>
      <c r="C34" s="105"/>
      <c r="D34" s="7" t="s">
        <v>50</v>
      </c>
      <c r="E34" s="97">
        <f t="shared" si="10"/>
        <v>0</v>
      </c>
      <c r="F34" s="97">
        <f t="shared" ref="F34:O34" si="15">F41+F55</f>
        <v>0</v>
      </c>
      <c r="G34" s="97">
        <f t="shared" si="15"/>
        <v>0</v>
      </c>
      <c r="H34" s="97">
        <f t="shared" si="15"/>
        <v>0</v>
      </c>
      <c r="I34" s="97">
        <f t="shared" si="15"/>
        <v>0</v>
      </c>
      <c r="J34" s="97">
        <f t="shared" si="15"/>
        <v>0</v>
      </c>
      <c r="K34" s="97">
        <f t="shared" si="15"/>
        <v>0</v>
      </c>
      <c r="L34" s="97">
        <f t="shared" si="15"/>
        <v>0</v>
      </c>
      <c r="M34" s="97">
        <f t="shared" si="15"/>
        <v>0</v>
      </c>
      <c r="N34" s="97">
        <f t="shared" si="15"/>
        <v>0</v>
      </c>
      <c r="O34" s="97">
        <f t="shared" si="15"/>
        <v>0</v>
      </c>
      <c r="P34" s="33"/>
    </row>
    <row r="35" spans="1:16" s="2" customFormat="1" ht="30.75" customHeight="1" x14ac:dyDescent="0.25">
      <c r="A35" s="110"/>
      <c r="B35" s="107"/>
      <c r="C35" s="105"/>
      <c r="D35" s="7" t="s">
        <v>51</v>
      </c>
      <c r="E35" s="97">
        <f t="shared" si="10"/>
        <v>0</v>
      </c>
      <c r="F35" s="97">
        <f t="shared" ref="F35:O35" si="16">F42+F56</f>
        <v>0</v>
      </c>
      <c r="G35" s="97">
        <f t="shared" si="16"/>
        <v>0</v>
      </c>
      <c r="H35" s="97">
        <f t="shared" si="16"/>
        <v>0</v>
      </c>
      <c r="I35" s="97">
        <f t="shared" si="16"/>
        <v>0</v>
      </c>
      <c r="J35" s="97">
        <f t="shared" si="16"/>
        <v>0</v>
      </c>
      <c r="K35" s="97">
        <f t="shared" si="16"/>
        <v>0</v>
      </c>
      <c r="L35" s="97">
        <f t="shared" si="16"/>
        <v>0</v>
      </c>
      <c r="M35" s="97">
        <f t="shared" si="16"/>
        <v>0</v>
      </c>
      <c r="N35" s="97">
        <f t="shared" si="16"/>
        <v>0</v>
      </c>
      <c r="O35" s="97">
        <f t="shared" si="16"/>
        <v>0</v>
      </c>
      <c r="P35" s="33"/>
    </row>
    <row r="36" spans="1:16" s="2" customFormat="1" ht="111.75" customHeight="1" x14ac:dyDescent="0.25">
      <c r="A36" s="110"/>
      <c r="B36" s="107"/>
      <c r="C36" s="106"/>
      <c r="D36" s="7" t="s">
        <v>8</v>
      </c>
      <c r="E36" s="97">
        <f t="shared" si="10"/>
        <v>210</v>
      </c>
      <c r="F36" s="97">
        <f t="shared" ref="F36:O36" si="17">F43+F57</f>
        <v>0</v>
      </c>
      <c r="G36" s="97">
        <f t="shared" si="17"/>
        <v>0</v>
      </c>
      <c r="H36" s="97">
        <f t="shared" si="17"/>
        <v>0</v>
      </c>
      <c r="I36" s="97">
        <f t="shared" si="17"/>
        <v>0</v>
      </c>
      <c r="J36" s="97">
        <f t="shared" si="17"/>
        <v>0</v>
      </c>
      <c r="K36" s="97">
        <f t="shared" si="17"/>
        <v>210</v>
      </c>
      <c r="L36" s="97">
        <f t="shared" si="17"/>
        <v>0</v>
      </c>
      <c r="M36" s="97">
        <f t="shared" si="17"/>
        <v>0</v>
      </c>
      <c r="N36" s="97">
        <f t="shared" si="17"/>
        <v>0</v>
      </c>
      <c r="O36" s="97">
        <f t="shared" si="17"/>
        <v>0</v>
      </c>
      <c r="P36" s="33"/>
    </row>
    <row r="37" spans="1:16" s="2" customFormat="1" ht="18" customHeight="1" x14ac:dyDescent="0.25">
      <c r="A37" s="110"/>
      <c r="B37" s="107"/>
      <c r="C37" s="122" t="s">
        <v>28</v>
      </c>
      <c r="D37" s="8" t="s">
        <v>1</v>
      </c>
      <c r="E37" s="47">
        <f>E38+E39+E40+E41+E43</f>
        <v>7758.6239999999998</v>
      </c>
      <c r="F37" s="20">
        <f>F38+F39+F40+F41+F43</f>
        <v>0</v>
      </c>
      <c r="G37" s="20">
        <f>G38+G39+G40+G41+G43</f>
        <v>0</v>
      </c>
      <c r="H37" s="67">
        <f>H38+H39+H40+H41+H43</f>
        <v>2053.0070000000001</v>
      </c>
      <c r="I37" s="47">
        <f>I38+I39+I40+I41+I43</f>
        <v>68.11699999999999</v>
      </c>
      <c r="J37" s="58">
        <f t="shared" ref="J37:O37" si="18">J38+J39+J40+J41+J43</f>
        <v>406</v>
      </c>
      <c r="K37" s="58">
        <f t="shared" si="18"/>
        <v>175</v>
      </c>
      <c r="L37" s="62">
        <f t="shared" si="18"/>
        <v>64.5</v>
      </c>
      <c r="M37" s="47">
        <f t="shared" si="18"/>
        <v>192</v>
      </c>
      <c r="N37" s="47">
        <f t="shared" si="18"/>
        <v>0</v>
      </c>
      <c r="O37" s="47">
        <f t="shared" si="18"/>
        <v>4800</v>
      </c>
    </row>
    <row r="38" spans="1:16" s="2" customFormat="1" ht="18.75" x14ac:dyDescent="0.25">
      <c r="A38" s="110"/>
      <c r="B38" s="107"/>
      <c r="C38" s="122"/>
      <c r="D38" s="7" t="s">
        <v>3</v>
      </c>
      <c r="E38" s="21">
        <f>F38+G38+H38+I38</f>
        <v>0</v>
      </c>
      <c r="F38" s="21">
        <v>0</v>
      </c>
      <c r="G38" s="21">
        <v>0</v>
      </c>
      <c r="H38" s="21">
        <v>0</v>
      </c>
      <c r="I38" s="21">
        <v>0</v>
      </c>
      <c r="J38" s="36">
        <v>0</v>
      </c>
      <c r="K38" s="36">
        <v>0</v>
      </c>
      <c r="L38" s="36">
        <v>0</v>
      </c>
      <c r="M38" s="21">
        <v>0</v>
      </c>
      <c r="N38" s="21">
        <v>0</v>
      </c>
      <c r="O38" s="21">
        <v>0</v>
      </c>
    </row>
    <row r="39" spans="1:16" s="2" customFormat="1" ht="37.5" x14ac:dyDescent="0.25">
      <c r="A39" s="110"/>
      <c r="B39" s="107"/>
      <c r="C39" s="122"/>
      <c r="D39" s="7" t="s">
        <v>7</v>
      </c>
      <c r="E39" s="21">
        <f>F39+G39+H39+I39</f>
        <v>0</v>
      </c>
      <c r="F39" s="21">
        <v>0</v>
      </c>
      <c r="G39" s="21">
        <v>0</v>
      </c>
      <c r="H39" s="21">
        <v>0</v>
      </c>
      <c r="I39" s="21">
        <v>0</v>
      </c>
      <c r="J39" s="36">
        <v>0</v>
      </c>
      <c r="K39" s="36">
        <v>0</v>
      </c>
      <c r="L39" s="36">
        <v>0</v>
      </c>
      <c r="M39" s="21">
        <v>0</v>
      </c>
      <c r="N39" s="21">
        <v>0</v>
      </c>
      <c r="O39" s="21">
        <v>0</v>
      </c>
    </row>
    <row r="40" spans="1:16" s="2" customFormat="1" ht="18.75" x14ac:dyDescent="0.25">
      <c r="A40" s="110"/>
      <c r="B40" s="107"/>
      <c r="C40" s="122"/>
      <c r="D40" s="7" t="s">
        <v>5</v>
      </c>
      <c r="E40" s="53">
        <f>F40+G40+H40+I40+J40+K40+L40+M40+N40+O40</f>
        <v>7758.6239999999998</v>
      </c>
      <c r="F40" s="53"/>
      <c r="G40" s="53"/>
      <c r="H40" s="66">
        <f>422+2055-423.103-0.89</f>
        <v>2053.0070000000001</v>
      </c>
      <c r="I40" s="54">
        <f>113.017-44.9</f>
        <v>68.11699999999999</v>
      </c>
      <c r="J40" s="61">
        <v>406</v>
      </c>
      <c r="K40" s="55">
        <v>175</v>
      </c>
      <c r="L40" s="55">
        <v>64.5</v>
      </c>
      <c r="M40" s="55">
        <v>192</v>
      </c>
      <c r="N40" s="55"/>
      <c r="O40" s="55">
        <v>4800</v>
      </c>
      <c r="P40" s="35"/>
    </row>
    <row r="41" spans="1:16" s="2" customFormat="1" ht="47.25" customHeight="1" x14ac:dyDescent="0.25">
      <c r="A41" s="110"/>
      <c r="B41" s="107"/>
      <c r="C41" s="122"/>
      <c r="D41" s="7" t="s">
        <v>50</v>
      </c>
      <c r="E41" s="21">
        <f>F41+G41+H41+I41</f>
        <v>0</v>
      </c>
      <c r="F41" s="21">
        <v>0</v>
      </c>
      <c r="G41" s="21">
        <v>0</v>
      </c>
      <c r="H41" s="21">
        <v>0</v>
      </c>
      <c r="I41" s="21">
        <v>0</v>
      </c>
      <c r="J41" s="36">
        <v>0</v>
      </c>
      <c r="K41" s="36">
        <v>0</v>
      </c>
      <c r="L41" s="36">
        <v>0</v>
      </c>
      <c r="M41" s="21">
        <v>0</v>
      </c>
      <c r="N41" s="21">
        <v>0</v>
      </c>
      <c r="O41" s="21">
        <v>0</v>
      </c>
    </row>
    <row r="42" spans="1:16" s="2" customFormat="1" ht="21.75" customHeight="1" x14ac:dyDescent="0.25">
      <c r="A42" s="110"/>
      <c r="B42" s="107"/>
      <c r="C42" s="122"/>
      <c r="D42" s="7" t="s">
        <v>51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36">
        <v>0</v>
      </c>
      <c r="K42" s="36">
        <v>0</v>
      </c>
      <c r="L42" s="36">
        <v>0</v>
      </c>
      <c r="M42" s="21">
        <v>0</v>
      </c>
      <c r="N42" s="21">
        <v>0</v>
      </c>
      <c r="O42" s="21">
        <v>0</v>
      </c>
    </row>
    <row r="43" spans="1:16" s="2" customFormat="1" ht="25.5" customHeight="1" x14ac:dyDescent="0.25">
      <c r="A43" s="110"/>
      <c r="B43" s="107"/>
      <c r="C43" s="122"/>
      <c r="D43" s="7" t="s">
        <v>8</v>
      </c>
      <c r="E43" s="21">
        <f>F43+G43+H43+I43+J43+K43+L43+M43+O43</f>
        <v>0</v>
      </c>
      <c r="F43" s="21">
        <v>0</v>
      </c>
      <c r="G43" s="21"/>
      <c r="H43" s="21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</row>
    <row r="44" spans="1:16" s="2" customFormat="1" ht="21.75" hidden="1" customHeight="1" x14ac:dyDescent="0.25">
      <c r="A44" s="110"/>
      <c r="B44" s="107"/>
      <c r="C44" s="119"/>
      <c r="D44" s="29"/>
      <c r="E44" s="30">
        <f>E45+E46+E47+E48+E50</f>
        <v>0</v>
      </c>
      <c r="F44" s="30">
        <f>F45+F46+F47+F48+F50</f>
        <v>0</v>
      </c>
      <c r="G44" s="30">
        <f>G45+G46+G47+G48+G50</f>
        <v>0</v>
      </c>
      <c r="H44" s="21">
        <v>0</v>
      </c>
      <c r="I44" s="30">
        <f>I45+I46+I47+I48+I50</f>
        <v>0</v>
      </c>
      <c r="J44" s="36">
        <v>0</v>
      </c>
      <c r="K44" s="63">
        <f t="shared" ref="K44:O44" si="19">K45+K46+K47+K48+K50</f>
        <v>0</v>
      </c>
      <c r="L44" s="63">
        <f t="shared" si="19"/>
        <v>0</v>
      </c>
      <c r="M44" s="30">
        <f t="shared" si="19"/>
        <v>0</v>
      </c>
      <c r="N44" s="30">
        <f t="shared" si="19"/>
        <v>0</v>
      </c>
      <c r="O44" s="30">
        <f t="shared" si="19"/>
        <v>0</v>
      </c>
    </row>
    <row r="45" spans="1:16" s="2" customFormat="1" ht="24.75" hidden="1" customHeight="1" x14ac:dyDescent="0.25">
      <c r="A45" s="110"/>
      <c r="B45" s="107"/>
      <c r="C45" s="120"/>
      <c r="D45" s="31"/>
      <c r="E45" s="32">
        <f>F45+G45+H45+I45</f>
        <v>0</v>
      </c>
      <c r="F45" s="32">
        <v>0</v>
      </c>
      <c r="G45" s="32">
        <v>0</v>
      </c>
      <c r="H45" s="21">
        <v>0</v>
      </c>
      <c r="I45" s="32">
        <v>0</v>
      </c>
      <c r="J45" s="36">
        <v>0</v>
      </c>
      <c r="K45" s="36">
        <v>0</v>
      </c>
      <c r="L45" s="36">
        <v>0</v>
      </c>
      <c r="M45" s="32">
        <v>0</v>
      </c>
      <c r="N45" s="32">
        <v>0</v>
      </c>
      <c r="O45" s="32">
        <v>0</v>
      </c>
      <c r="P45" s="33"/>
    </row>
    <row r="46" spans="1:16" s="2" customFormat="1" ht="44.25" hidden="1" customHeight="1" x14ac:dyDescent="0.25">
      <c r="A46" s="110"/>
      <c r="B46" s="107"/>
      <c r="C46" s="120"/>
      <c r="D46" s="31"/>
      <c r="E46" s="32">
        <f>F46+G46+H46+I46</f>
        <v>0</v>
      </c>
      <c r="F46" s="32">
        <v>0</v>
      </c>
      <c r="G46" s="32">
        <v>0</v>
      </c>
      <c r="H46" s="21">
        <v>0</v>
      </c>
      <c r="I46" s="32">
        <v>0</v>
      </c>
      <c r="J46" s="36">
        <v>0</v>
      </c>
      <c r="K46" s="36">
        <v>0</v>
      </c>
      <c r="L46" s="36">
        <v>0</v>
      </c>
      <c r="M46" s="32">
        <v>0</v>
      </c>
      <c r="N46" s="32">
        <v>0</v>
      </c>
      <c r="O46" s="32">
        <v>0</v>
      </c>
    </row>
    <row r="47" spans="1:16" s="2" customFormat="1" ht="25.5" hidden="1" customHeight="1" x14ac:dyDescent="0.25">
      <c r="A47" s="110"/>
      <c r="B47" s="107"/>
      <c r="C47" s="120"/>
      <c r="D47" s="31"/>
      <c r="E47" s="32">
        <f>F47+G47+H47+I47</f>
        <v>0</v>
      </c>
      <c r="F47" s="32"/>
      <c r="G47" s="32">
        <v>0</v>
      </c>
      <c r="H47" s="21">
        <v>0</v>
      </c>
      <c r="I47" s="32">
        <v>0</v>
      </c>
      <c r="J47" s="36">
        <v>0</v>
      </c>
      <c r="K47" s="36">
        <v>0</v>
      </c>
      <c r="L47" s="36">
        <v>0</v>
      </c>
      <c r="M47" s="32">
        <v>0</v>
      </c>
      <c r="N47" s="32">
        <v>0</v>
      </c>
      <c r="O47" s="32">
        <v>0</v>
      </c>
    </row>
    <row r="48" spans="1:16" s="2" customFormat="1" ht="40.5" hidden="1" customHeight="1" x14ac:dyDescent="0.25">
      <c r="A48" s="110"/>
      <c r="B48" s="107"/>
      <c r="C48" s="120"/>
      <c r="D48" s="31"/>
      <c r="E48" s="32">
        <f>F48+G48+H48+I48</f>
        <v>0</v>
      </c>
      <c r="F48" s="32">
        <v>0</v>
      </c>
      <c r="G48" s="32">
        <v>0</v>
      </c>
      <c r="H48" s="21">
        <v>0</v>
      </c>
      <c r="I48" s="32">
        <v>0</v>
      </c>
      <c r="J48" s="36">
        <v>0</v>
      </c>
      <c r="K48" s="36">
        <v>0</v>
      </c>
      <c r="L48" s="36">
        <v>0</v>
      </c>
      <c r="M48" s="32">
        <v>0</v>
      </c>
      <c r="N48" s="32">
        <v>0</v>
      </c>
      <c r="O48" s="32">
        <v>0</v>
      </c>
    </row>
    <row r="49" spans="1:15" s="2" customFormat="1" ht="23.25" hidden="1" customHeight="1" x14ac:dyDescent="0.25">
      <c r="A49" s="110"/>
      <c r="B49" s="107"/>
      <c r="C49" s="120"/>
      <c r="D49" s="31"/>
      <c r="E49" s="32">
        <v>0</v>
      </c>
      <c r="F49" s="32">
        <v>0</v>
      </c>
      <c r="G49" s="32">
        <v>0</v>
      </c>
      <c r="H49" s="21">
        <v>0</v>
      </c>
      <c r="I49" s="32">
        <v>0</v>
      </c>
      <c r="J49" s="36">
        <v>0</v>
      </c>
      <c r="K49" s="36">
        <v>0</v>
      </c>
      <c r="L49" s="36">
        <v>0</v>
      </c>
      <c r="M49" s="32">
        <v>0</v>
      </c>
      <c r="N49" s="32">
        <v>0</v>
      </c>
      <c r="O49" s="32">
        <v>0</v>
      </c>
    </row>
    <row r="50" spans="1:15" s="2" customFormat="1" ht="25.5" hidden="1" customHeight="1" x14ac:dyDescent="0.25">
      <c r="A50" s="110"/>
      <c r="B50" s="107"/>
      <c r="C50" s="121"/>
      <c r="D50" s="31"/>
      <c r="E50" s="32">
        <f>F50+G50+H50+I50</f>
        <v>0</v>
      </c>
      <c r="F50" s="32">
        <v>0</v>
      </c>
      <c r="G50" s="32">
        <v>0</v>
      </c>
      <c r="H50" s="21">
        <v>0</v>
      </c>
      <c r="I50" s="32">
        <v>0</v>
      </c>
      <c r="J50" s="36">
        <v>0</v>
      </c>
      <c r="K50" s="36">
        <v>0</v>
      </c>
      <c r="L50" s="36">
        <v>0</v>
      </c>
      <c r="M50" s="32">
        <v>0</v>
      </c>
      <c r="N50" s="32">
        <v>0</v>
      </c>
      <c r="O50" s="32">
        <v>0</v>
      </c>
    </row>
    <row r="51" spans="1:15" s="2" customFormat="1" ht="18" customHeight="1" x14ac:dyDescent="0.25">
      <c r="A51" s="110"/>
      <c r="B51" s="107"/>
      <c r="C51" s="116" t="s">
        <v>29</v>
      </c>
      <c r="D51" s="37" t="s">
        <v>1</v>
      </c>
      <c r="E51" s="58">
        <f>E52+E53+E54+E55+E56+E57</f>
        <v>3792.15</v>
      </c>
      <c r="F51" s="49"/>
      <c r="G51" s="49"/>
      <c r="H51" s="67">
        <f t="shared" ref="H51:M51" si="20">H52+H53+H54+H55+H56+H57</f>
        <v>525</v>
      </c>
      <c r="I51" s="47">
        <f t="shared" si="20"/>
        <v>57.149999999999977</v>
      </c>
      <c r="J51" s="36">
        <v>0</v>
      </c>
      <c r="K51" s="58">
        <f t="shared" si="20"/>
        <v>210</v>
      </c>
      <c r="L51" s="39">
        <f t="shared" si="20"/>
        <v>0</v>
      </c>
      <c r="M51" s="39">
        <f t="shared" si="20"/>
        <v>0</v>
      </c>
      <c r="N51" s="47">
        <v>0</v>
      </c>
      <c r="O51" s="47">
        <f>O52+O53+O54+O55+O56+O57</f>
        <v>3000</v>
      </c>
    </row>
    <row r="52" spans="1:15" s="2" customFormat="1" ht="20.25" customHeight="1" x14ac:dyDescent="0.25">
      <c r="A52" s="110"/>
      <c r="B52" s="107"/>
      <c r="C52" s="117"/>
      <c r="D52" s="38" t="s">
        <v>3</v>
      </c>
      <c r="E52" s="36">
        <f>H52+I52+J52+K52+L52+M52+O52</f>
        <v>0</v>
      </c>
      <c r="F52" s="32"/>
      <c r="G52" s="32"/>
      <c r="H52" s="21">
        <v>0</v>
      </c>
      <c r="I52" s="21">
        <v>0</v>
      </c>
      <c r="J52" s="36">
        <v>0</v>
      </c>
      <c r="K52" s="36">
        <v>0</v>
      </c>
      <c r="L52" s="36">
        <v>0</v>
      </c>
      <c r="M52" s="21">
        <v>0</v>
      </c>
      <c r="N52" s="21">
        <v>0</v>
      </c>
      <c r="O52" s="21">
        <v>0</v>
      </c>
    </row>
    <row r="53" spans="1:15" s="2" customFormat="1" ht="33" customHeight="1" x14ac:dyDescent="0.25">
      <c r="A53" s="110"/>
      <c r="B53" s="107"/>
      <c r="C53" s="117"/>
      <c r="D53" s="38" t="s">
        <v>7</v>
      </c>
      <c r="E53" s="36">
        <f>H53+I53+J53+K53+L53+M53+O53</f>
        <v>0</v>
      </c>
      <c r="F53" s="32"/>
      <c r="G53" s="32"/>
      <c r="H53" s="21">
        <v>0</v>
      </c>
      <c r="I53" s="21">
        <v>0</v>
      </c>
      <c r="J53" s="36">
        <v>0</v>
      </c>
      <c r="K53" s="36">
        <v>0</v>
      </c>
      <c r="L53" s="36">
        <v>0</v>
      </c>
      <c r="M53" s="21">
        <v>0</v>
      </c>
      <c r="N53" s="21">
        <v>0</v>
      </c>
      <c r="O53" s="21">
        <v>0</v>
      </c>
    </row>
    <row r="54" spans="1:15" s="2" customFormat="1" ht="22.5" customHeight="1" x14ac:dyDescent="0.25">
      <c r="A54" s="110"/>
      <c r="B54" s="107"/>
      <c r="C54" s="117"/>
      <c r="D54" s="38" t="s">
        <v>5</v>
      </c>
      <c r="E54" s="48">
        <f>H54+I54+J54+K54+L54+M54+O54</f>
        <v>3582.15</v>
      </c>
      <c r="F54" s="49"/>
      <c r="G54" s="49"/>
      <c r="H54" s="68">
        <v>525</v>
      </c>
      <c r="I54" s="50">
        <f>823.15-766</f>
        <v>57.149999999999977</v>
      </c>
      <c r="J54" s="36">
        <v>0</v>
      </c>
      <c r="K54" s="36">
        <v>0</v>
      </c>
      <c r="L54" s="36">
        <v>0</v>
      </c>
      <c r="M54" s="36">
        <v>0</v>
      </c>
      <c r="N54" s="48">
        <v>0</v>
      </c>
      <c r="O54" s="48">
        <v>3000</v>
      </c>
    </row>
    <row r="55" spans="1:15" s="2" customFormat="1" ht="35.25" customHeight="1" x14ac:dyDescent="0.25">
      <c r="A55" s="110"/>
      <c r="B55" s="107"/>
      <c r="C55" s="117"/>
      <c r="D55" s="38" t="s">
        <v>50</v>
      </c>
      <c r="E55" s="36">
        <f>H55+I55+J55+K55+L55+M55+O55</f>
        <v>0</v>
      </c>
      <c r="F55" s="32"/>
      <c r="G55" s="32"/>
      <c r="H55" s="21">
        <v>0</v>
      </c>
      <c r="I55" s="21">
        <v>0</v>
      </c>
      <c r="J55" s="36">
        <v>0</v>
      </c>
      <c r="K55" s="36">
        <v>0</v>
      </c>
      <c r="L55" s="36">
        <v>0</v>
      </c>
      <c r="M55" s="21">
        <v>0</v>
      </c>
      <c r="N55" s="21">
        <v>0</v>
      </c>
      <c r="O55" s="21">
        <v>0</v>
      </c>
    </row>
    <row r="56" spans="1:15" s="2" customFormat="1" ht="21" customHeight="1" x14ac:dyDescent="0.25">
      <c r="A56" s="110"/>
      <c r="B56" s="107"/>
      <c r="C56" s="117"/>
      <c r="D56" s="38" t="s">
        <v>51</v>
      </c>
      <c r="E56" s="36">
        <f>H56+I56+J56+J56+K56+L56+M56+O56</f>
        <v>0</v>
      </c>
      <c r="F56" s="32"/>
      <c r="G56" s="32"/>
      <c r="H56" s="21">
        <v>0</v>
      </c>
      <c r="I56" s="21">
        <v>0</v>
      </c>
      <c r="J56" s="36">
        <v>0</v>
      </c>
      <c r="K56" s="36">
        <v>0</v>
      </c>
      <c r="L56" s="36">
        <v>0</v>
      </c>
      <c r="M56" s="21">
        <v>0</v>
      </c>
      <c r="N56" s="21">
        <v>0</v>
      </c>
      <c r="O56" s="21">
        <v>0</v>
      </c>
    </row>
    <row r="57" spans="1:15" s="2" customFormat="1" ht="16.5" customHeight="1" x14ac:dyDescent="0.25">
      <c r="A57" s="111"/>
      <c r="B57" s="108"/>
      <c r="C57" s="118"/>
      <c r="D57" s="38" t="s">
        <v>8</v>
      </c>
      <c r="E57" s="48">
        <f>H57+I57+J57+K57+L57+O57</f>
        <v>210</v>
      </c>
      <c r="F57" s="32"/>
      <c r="G57" s="32"/>
      <c r="H57" s="21">
        <v>0</v>
      </c>
      <c r="I57" s="21">
        <f>1496.7-1496.7</f>
        <v>0</v>
      </c>
      <c r="J57" s="21">
        <f>1496.7-1496.7</f>
        <v>0</v>
      </c>
      <c r="K57" s="48">
        <v>210</v>
      </c>
      <c r="L57" s="36">
        <v>0</v>
      </c>
      <c r="M57" s="41">
        <v>0</v>
      </c>
      <c r="N57" s="41">
        <v>0</v>
      </c>
      <c r="O57" s="41">
        <v>0</v>
      </c>
    </row>
    <row r="58" spans="1:15" s="2" customFormat="1" ht="16.5" customHeight="1" x14ac:dyDescent="0.25">
      <c r="A58" s="125" t="s">
        <v>4</v>
      </c>
      <c r="B58" s="126"/>
      <c r="C58" s="15"/>
      <c r="D58" s="8" t="s">
        <v>1</v>
      </c>
      <c r="E58" s="47">
        <f>E59+E60+E61+E62+E64</f>
        <v>28901.948</v>
      </c>
      <c r="F58" s="47">
        <f>F59+F60+F61+F62+F64</f>
        <v>0</v>
      </c>
      <c r="G58" s="47">
        <f>G59+G60+G61+G62+G64</f>
        <v>0</v>
      </c>
      <c r="H58" s="67">
        <f>H59+H60+H61+H62+H64</f>
        <v>4902</v>
      </c>
      <c r="I58" s="47">
        <f>I59+I60+I61+I62+I64</f>
        <v>1194.732</v>
      </c>
      <c r="J58" s="58">
        <f t="shared" ref="J58:O58" si="21">J59+J60+J61+J62+J64</f>
        <v>1087.684</v>
      </c>
      <c r="K58" s="58">
        <f t="shared" si="21"/>
        <v>4076.5320000000002</v>
      </c>
      <c r="L58" s="58">
        <f t="shared" si="21"/>
        <v>475</v>
      </c>
      <c r="M58" s="47">
        <f t="shared" si="21"/>
        <v>366</v>
      </c>
      <c r="N58" s="47">
        <f t="shared" si="21"/>
        <v>0</v>
      </c>
      <c r="O58" s="47">
        <f t="shared" si="21"/>
        <v>16800</v>
      </c>
    </row>
    <row r="59" spans="1:15" s="2" customFormat="1" ht="18.75" x14ac:dyDescent="0.25">
      <c r="A59" s="127"/>
      <c r="B59" s="128"/>
      <c r="C59" s="14"/>
      <c r="D59" s="8" t="s">
        <v>3</v>
      </c>
      <c r="E59" s="23">
        <f>F59+G59+H59+I59</f>
        <v>0</v>
      </c>
      <c r="F59" s="23">
        <f t="shared" ref="F59:O59" si="22">F17+F38+F45</f>
        <v>0</v>
      </c>
      <c r="G59" s="23">
        <f t="shared" si="22"/>
        <v>0</v>
      </c>
      <c r="H59" s="23">
        <f t="shared" si="22"/>
        <v>0</v>
      </c>
      <c r="I59" s="23">
        <f t="shared" si="22"/>
        <v>0</v>
      </c>
      <c r="J59" s="40">
        <f t="shared" si="22"/>
        <v>0</v>
      </c>
      <c r="K59" s="40">
        <f t="shared" si="22"/>
        <v>0</v>
      </c>
      <c r="L59" s="40">
        <f t="shared" si="22"/>
        <v>0</v>
      </c>
      <c r="M59" s="23">
        <f t="shared" si="22"/>
        <v>0</v>
      </c>
      <c r="N59" s="23">
        <f t="shared" si="22"/>
        <v>0</v>
      </c>
      <c r="O59" s="23">
        <f t="shared" si="22"/>
        <v>0</v>
      </c>
    </row>
    <row r="60" spans="1:15" s="2" customFormat="1" ht="37.5" x14ac:dyDescent="0.25">
      <c r="A60" s="127"/>
      <c r="B60" s="128"/>
      <c r="C60" s="14"/>
      <c r="D60" s="8" t="s">
        <v>7</v>
      </c>
      <c r="E60" s="23">
        <f>F60+G60+H60+I60</f>
        <v>0</v>
      </c>
      <c r="F60" s="23">
        <f t="shared" ref="F60:O60" si="23">F18+F39+F46</f>
        <v>0</v>
      </c>
      <c r="G60" s="23">
        <f t="shared" si="23"/>
        <v>0</v>
      </c>
      <c r="H60" s="23">
        <f t="shared" si="23"/>
        <v>0</v>
      </c>
      <c r="I60" s="23">
        <f t="shared" si="23"/>
        <v>0</v>
      </c>
      <c r="J60" s="40">
        <f t="shared" si="23"/>
        <v>0</v>
      </c>
      <c r="K60" s="40">
        <f t="shared" si="23"/>
        <v>0</v>
      </c>
      <c r="L60" s="40">
        <f t="shared" si="23"/>
        <v>0</v>
      </c>
      <c r="M60" s="23">
        <f t="shared" si="23"/>
        <v>0</v>
      </c>
      <c r="N60" s="23">
        <f t="shared" si="23"/>
        <v>0</v>
      </c>
      <c r="O60" s="23">
        <f t="shared" si="23"/>
        <v>0</v>
      </c>
    </row>
    <row r="61" spans="1:15" s="2" customFormat="1" ht="18.75" x14ac:dyDescent="0.25">
      <c r="A61" s="127"/>
      <c r="B61" s="128"/>
      <c r="C61" s="14"/>
      <c r="D61" s="8" t="s">
        <v>5</v>
      </c>
      <c r="E61" s="56">
        <f>F61+G61+H61+I61+J61+K61+L61+M61+N61+O61</f>
        <v>28691.948</v>
      </c>
      <c r="F61" s="56">
        <f t="shared" ref="F61:N61" si="24">F19+F40+F47</f>
        <v>0</v>
      </c>
      <c r="G61" s="56">
        <f t="shared" si="24"/>
        <v>0</v>
      </c>
      <c r="H61" s="73">
        <f t="shared" ref="H61:M61" si="25">H19+H26+H40+H47+H54</f>
        <v>4902</v>
      </c>
      <c r="I61" s="56">
        <f t="shared" si="25"/>
        <v>1194.732</v>
      </c>
      <c r="J61" s="57">
        <f t="shared" si="25"/>
        <v>1087.684</v>
      </c>
      <c r="K61" s="57">
        <f t="shared" si="25"/>
        <v>3866.5320000000002</v>
      </c>
      <c r="L61" s="57">
        <f t="shared" si="25"/>
        <v>475</v>
      </c>
      <c r="M61" s="56">
        <f t="shared" si="25"/>
        <v>366</v>
      </c>
      <c r="N61" s="56">
        <f t="shared" si="24"/>
        <v>0</v>
      </c>
      <c r="O61" s="56">
        <f>O19+O26+O40+O47+O54</f>
        <v>16800</v>
      </c>
    </row>
    <row r="62" spans="1:15" s="2" customFormat="1" ht="53.25" customHeight="1" x14ac:dyDescent="0.25">
      <c r="A62" s="127"/>
      <c r="B62" s="128"/>
      <c r="C62" s="14"/>
      <c r="D62" s="8" t="s">
        <v>50</v>
      </c>
      <c r="E62" s="23">
        <f>F62+G62+H62+I62</f>
        <v>0</v>
      </c>
      <c r="F62" s="23">
        <f t="shared" ref="F62:O62" si="26">F20+F41+F48</f>
        <v>0</v>
      </c>
      <c r="G62" s="23">
        <f t="shared" si="26"/>
        <v>0</v>
      </c>
      <c r="H62" s="23">
        <f t="shared" si="26"/>
        <v>0</v>
      </c>
      <c r="I62" s="23">
        <f t="shared" si="26"/>
        <v>0</v>
      </c>
      <c r="J62" s="40">
        <f t="shared" si="26"/>
        <v>0</v>
      </c>
      <c r="K62" s="40">
        <f t="shared" si="26"/>
        <v>0</v>
      </c>
      <c r="L62" s="40">
        <f t="shared" si="26"/>
        <v>0</v>
      </c>
      <c r="M62" s="23">
        <f t="shared" si="26"/>
        <v>0</v>
      </c>
      <c r="N62" s="23">
        <f t="shared" si="26"/>
        <v>0</v>
      </c>
      <c r="O62" s="23">
        <f t="shared" si="26"/>
        <v>0</v>
      </c>
    </row>
    <row r="63" spans="1:15" s="2" customFormat="1" ht="18" customHeight="1" x14ac:dyDescent="0.25">
      <c r="A63" s="127"/>
      <c r="B63" s="128"/>
      <c r="C63" s="14"/>
      <c r="D63" s="8" t="s">
        <v>51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40">
        <v>0</v>
      </c>
      <c r="K63" s="40">
        <v>0</v>
      </c>
      <c r="L63" s="40">
        <v>0</v>
      </c>
      <c r="M63" s="23">
        <v>0</v>
      </c>
      <c r="N63" s="23">
        <v>0</v>
      </c>
      <c r="O63" s="23">
        <v>0</v>
      </c>
    </row>
    <row r="64" spans="1:15" s="2" customFormat="1" ht="18.75" x14ac:dyDescent="0.25">
      <c r="A64" s="129"/>
      <c r="B64" s="130"/>
      <c r="C64" s="13"/>
      <c r="D64" s="8" t="s">
        <v>8</v>
      </c>
      <c r="E64" s="56">
        <f>H64+I64+J64+K64+L64+M64+O64</f>
        <v>210</v>
      </c>
      <c r="F64" s="23">
        <f t="shared" ref="F64:N64" si="27">F22+F43+F50</f>
        <v>0</v>
      </c>
      <c r="G64" s="23">
        <f t="shared" si="27"/>
        <v>0</v>
      </c>
      <c r="H64" s="23">
        <f t="shared" ref="H64:M64" si="28">H22+H29+H43+H50+H57</f>
        <v>0</v>
      </c>
      <c r="I64" s="23">
        <f t="shared" si="28"/>
        <v>0</v>
      </c>
      <c r="J64" s="23">
        <f t="shared" si="28"/>
        <v>0</v>
      </c>
      <c r="K64" s="57">
        <f t="shared" si="28"/>
        <v>210</v>
      </c>
      <c r="L64" s="40">
        <f t="shared" si="28"/>
        <v>0</v>
      </c>
      <c r="M64" s="40">
        <f t="shared" si="28"/>
        <v>0</v>
      </c>
      <c r="N64" s="56">
        <f t="shared" si="27"/>
        <v>0</v>
      </c>
      <c r="O64" s="93">
        <f>O22+O29+O43+O50+O57</f>
        <v>0</v>
      </c>
    </row>
    <row r="65" spans="1:15" s="2" customFormat="1" ht="18.75" x14ac:dyDescent="0.25">
      <c r="A65" s="131" t="s">
        <v>6</v>
      </c>
      <c r="B65" s="132"/>
      <c r="C65" s="12"/>
      <c r="D65" s="7"/>
      <c r="E65" s="21"/>
      <c r="F65" s="21"/>
      <c r="G65" s="21"/>
      <c r="H65" s="21"/>
      <c r="I65" s="21"/>
      <c r="J65" s="36"/>
      <c r="K65" s="64"/>
      <c r="L65" s="64"/>
      <c r="M65" s="24"/>
      <c r="N65" s="24"/>
      <c r="O65" s="24"/>
    </row>
    <row r="66" spans="1:15" s="2" customFormat="1" ht="18.75" x14ac:dyDescent="0.25">
      <c r="A66" s="144" t="s">
        <v>37</v>
      </c>
      <c r="B66" s="145"/>
      <c r="C66" s="150"/>
      <c r="D66" s="8" t="s">
        <v>1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</row>
    <row r="67" spans="1:15" s="2" customFormat="1" ht="18.75" x14ac:dyDescent="0.25">
      <c r="A67" s="146"/>
      <c r="B67" s="147"/>
      <c r="C67" s="107"/>
      <c r="D67" s="7" t="s">
        <v>3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</row>
    <row r="68" spans="1:15" s="2" customFormat="1" ht="37.5" x14ac:dyDescent="0.25">
      <c r="A68" s="146"/>
      <c r="B68" s="147"/>
      <c r="C68" s="107"/>
      <c r="D68" s="7" t="s">
        <v>7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</row>
    <row r="69" spans="1:15" s="2" customFormat="1" ht="18.75" x14ac:dyDescent="0.25">
      <c r="A69" s="146"/>
      <c r="B69" s="147"/>
      <c r="C69" s="107"/>
      <c r="D69" s="7" t="s">
        <v>5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</row>
    <row r="70" spans="1:15" s="2" customFormat="1" ht="42" customHeight="1" x14ac:dyDescent="0.25">
      <c r="A70" s="146"/>
      <c r="B70" s="147"/>
      <c r="C70" s="107"/>
      <c r="D70" s="7" t="s">
        <v>50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</row>
    <row r="71" spans="1:15" s="2" customFormat="1" ht="18.75" x14ac:dyDescent="0.25">
      <c r="A71" s="146"/>
      <c r="B71" s="147"/>
      <c r="C71" s="107"/>
      <c r="D71" s="7" t="s">
        <v>51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</row>
    <row r="72" spans="1:15" s="2" customFormat="1" ht="18.75" x14ac:dyDescent="0.25">
      <c r="A72" s="148"/>
      <c r="B72" s="149"/>
      <c r="C72" s="108"/>
      <c r="D72" s="7" t="s">
        <v>20</v>
      </c>
      <c r="E72" s="21"/>
      <c r="F72" s="21"/>
      <c r="G72" s="21"/>
      <c r="H72" s="21"/>
      <c r="I72" s="21"/>
      <c r="J72" s="36"/>
      <c r="K72" s="64"/>
      <c r="L72" s="64"/>
      <c r="M72" s="24"/>
      <c r="N72" s="24"/>
      <c r="O72" s="24"/>
    </row>
    <row r="73" spans="1:15" s="2" customFormat="1" ht="18.75" x14ac:dyDescent="0.25">
      <c r="A73" s="144" t="s">
        <v>38</v>
      </c>
      <c r="B73" s="145"/>
      <c r="C73" s="78"/>
      <c r="D73" s="8" t="s">
        <v>1</v>
      </c>
      <c r="E73" s="47">
        <f>E58</f>
        <v>28901.948</v>
      </c>
      <c r="F73" s="20">
        <f t="shared" ref="F73:O73" si="29">F58</f>
        <v>0</v>
      </c>
      <c r="G73" s="20">
        <f t="shared" si="29"/>
        <v>0</v>
      </c>
      <c r="H73" s="20">
        <f t="shared" si="29"/>
        <v>4902</v>
      </c>
      <c r="I73" s="47">
        <f t="shared" si="29"/>
        <v>1194.732</v>
      </c>
      <c r="J73" s="47">
        <f t="shared" si="29"/>
        <v>1087.684</v>
      </c>
      <c r="K73" s="47">
        <f t="shared" si="29"/>
        <v>4076.5320000000002</v>
      </c>
      <c r="L73" s="47">
        <f t="shared" si="29"/>
        <v>475</v>
      </c>
      <c r="M73" s="47">
        <f t="shared" si="29"/>
        <v>366</v>
      </c>
      <c r="N73" s="47">
        <f t="shared" si="29"/>
        <v>0</v>
      </c>
      <c r="O73" s="47">
        <f t="shared" si="29"/>
        <v>16800</v>
      </c>
    </row>
    <row r="74" spans="1:15" s="2" customFormat="1" ht="18.75" x14ac:dyDescent="0.25">
      <c r="A74" s="146"/>
      <c r="B74" s="147"/>
      <c r="C74" s="78"/>
      <c r="D74" s="7" t="s">
        <v>3</v>
      </c>
      <c r="E74" s="21">
        <f t="shared" ref="E74:O78" si="30">E59</f>
        <v>0</v>
      </c>
      <c r="F74" s="21">
        <f t="shared" si="30"/>
        <v>0</v>
      </c>
      <c r="G74" s="21">
        <f t="shared" si="30"/>
        <v>0</v>
      </c>
      <c r="H74" s="21">
        <f t="shared" si="30"/>
        <v>0</v>
      </c>
      <c r="I74" s="21">
        <f t="shared" si="30"/>
        <v>0</v>
      </c>
      <c r="J74" s="21">
        <f t="shared" si="30"/>
        <v>0</v>
      </c>
      <c r="K74" s="21">
        <f t="shared" si="30"/>
        <v>0</v>
      </c>
      <c r="L74" s="21">
        <f t="shared" si="30"/>
        <v>0</v>
      </c>
      <c r="M74" s="21">
        <f t="shared" si="30"/>
        <v>0</v>
      </c>
      <c r="N74" s="21">
        <f t="shared" si="30"/>
        <v>0</v>
      </c>
      <c r="O74" s="21">
        <f t="shared" si="30"/>
        <v>0</v>
      </c>
    </row>
    <row r="75" spans="1:15" s="2" customFormat="1" ht="37.5" x14ac:dyDescent="0.25">
      <c r="A75" s="146"/>
      <c r="B75" s="147"/>
      <c r="C75" s="78"/>
      <c r="D75" s="7" t="s">
        <v>7</v>
      </c>
      <c r="E75" s="21">
        <f t="shared" si="30"/>
        <v>0</v>
      </c>
      <c r="F75" s="21">
        <f t="shared" si="30"/>
        <v>0</v>
      </c>
      <c r="G75" s="21">
        <f t="shared" si="30"/>
        <v>0</v>
      </c>
      <c r="H75" s="21">
        <f t="shared" si="30"/>
        <v>0</v>
      </c>
      <c r="I75" s="21">
        <f t="shared" si="30"/>
        <v>0</v>
      </c>
      <c r="J75" s="21">
        <f t="shared" si="30"/>
        <v>0</v>
      </c>
      <c r="K75" s="21">
        <f t="shared" si="30"/>
        <v>0</v>
      </c>
      <c r="L75" s="21">
        <f t="shared" si="30"/>
        <v>0</v>
      </c>
      <c r="M75" s="21">
        <f t="shared" si="30"/>
        <v>0</v>
      </c>
      <c r="N75" s="21">
        <f t="shared" si="30"/>
        <v>0</v>
      </c>
      <c r="O75" s="21">
        <f t="shared" si="30"/>
        <v>0</v>
      </c>
    </row>
    <row r="76" spans="1:15" s="2" customFormat="1" ht="18.75" x14ac:dyDescent="0.25">
      <c r="A76" s="146"/>
      <c r="B76" s="147"/>
      <c r="C76" s="78"/>
      <c r="D76" s="7" t="s">
        <v>5</v>
      </c>
      <c r="E76" s="50">
        <f t="shared" si="30"/>
        <v>28691.948</v>
      </c>
      <c r="F76" s="21">
        <f t="shared" si="30"/>
        <v>0</v>
      </c>
      <c r="G76" s="21">
        <f t="shared" si="30"/>
        <v>0</v>
      </c>
      <c r="H76" s="21">
        <f t="shared" si="30"/>
        <v>4902</v>
      </c>
      <c r="I76" s="50">
        <f t="shared" si="30"/>
        <v>1194.732</v>
      </c>
      <c r="J76" s="50">
        <f t="shared" si="30"/>
        <v>1087.684</v>
      </c>
      <c r="K76" s="50">
        <f t="shared" si="30"/>
        <v>3866.5320000000002</v>
      </c>
      <c r="L76" s="50">
        <f t="shared" si="30"/>
        <v>475</v>
      </c>
      <c r="M76" s="50">
        <f t="shared" si="30"/>
        <v>366</v>
      </c>
      <c r="N76" s="50">
        <f t="shared" si="30"/>
        <v>0</v>
      </c>
      <c r="O76" s="50">
        <f t="shared" si="30"/>
        <v>16800</v>
      </c>
    </row>
    <row r="77" spans="1:15" s="2" customFormat="1" ht="42.75" customHeight="1" x14ac:dyDescent="0.25">
      <c r="A77" s="146"/>
      <c r="B77" s="147"/>
      <c r="C77" s="78"/>
      <c r="D77" s="7" t="s">
        <v>50</v>
      </c>
      <c r="E77" s="21">
        <f t="shared" si="30"/>
        <v>0</v>
      </c>
      <c r="F77" s="21">
        <f t="shared" si="30"/>
        <v>0</v>
      </c>
      <c r="G77" s="21">
        <f t="shared" si="30"/>
        <v>0</v>
      </c>
      <c r="H77" s="21">
        <f t="shared" si="30"/>
        <v>0</v>
      </c>
      <c r="I77" s="21">
        <f t="shared" si="30"/>
        <v>0</v>
      </c>
      <c r="J77" s="21">
        <f t="shared" si="30"/>
        <v>0</v>
      </c>
      <c r="K77" s="21">
        <f t="shared" si="30"/>
        <v>0</v>
      </c>
      <c r="L77" s="21">
        <f t="shared" si="30"/>
        <v>0</v>
      </c>
      <c r="M77" s="21">
        <f t="shared" si="30"/>
        <v>0</v>
      </c>
      <c r="N77" s="21">
        <f t="shared" si="30"/>
        <v>0</v>
      </c>
      <c r="O77" s="21">
        <f t="shared" si="30"/>
        <v>0</v>
      </c>
    </row>
    <row r="78" spans="1:15" s="2" customFormat="1" ht="19.5" customHeight="1" x14ac:dyDescent="0.25">
      <c r="A78" s="146"/>
      <c r="B78" s="147"/>
      <c r="C78" s="78"/>
      <c r="D78" s="7" t="s">
        <v>51</v>
      </c>
      <c r="E78" s="21">
        <f t="shared" si="30"/>
        <v>0</v>
      </c>
      <c r="F78" s="21">
        <f t="shared" si="30"/>
        <v>0</v>
      </c>
      <c r="G78" s="21">
        <f t="shared" si="30"/>
        <v>0</v>
      </c>
      <c r="H78" s="21">
        <f t="shared" si="30"/>
        <v>0</v>
      </c>
      <c r="I78" s="21">
        <f t="shared" si="30"/>
        <v>0</v>
      </c>
      <c r="J78" s="21">
        <f t="shared" si="30"/>
        <v>0</v>
      </c>
      <c r="K78" s="21">
        <f t="shared" si="30"/>
        <v>0</v>
      </c>
      <c r="L78" s="21">
        <f t="shared" si="30"/>
        <v>0</v>
      </c>
      <c r="M78" s="21">
        <f t="shared" si="30"/>
        <v>0</v>
      </c>
      <c r="N78" s="21">
        <f t="shared" si="30"/>
        <v>0</v>
      </c>
      <c r="O78" s="21">
        <f t="shared" si="30"/>
        <v>0</v>
      </c>
    </row>
    <row r="79" spans="1:15" s="2" customFormat="1" ht="18.75" customHeight="1" x14ac:dyDescent="0.25">
      <c r="A79" s="148"/>
      <c r="B79" s="149"/>
      <c r="C79" s="78"/>
      <c r="D79" s="7" t="s">
        <v>20</v>
      </c>
      <c r="E79" s="50">
        <f t="shared" ref="E79:M79" si="31">E64</f>
        <v>210</v>
      </c>
      <c r="F79" s="21">
        <f t="shared" si="31"/>
        <v>0</v>
      </c>
      <c r="G79" s="21">
        <f t="shared" si="31"/>
        <v>0</v>
      </c>
      <c r="H79" s="21">
        <f t="shared" si="31"/>
        <v>0</v>
      </c>
      <c r="I79" s="21">
        <f t="shared" si="31"/>
        <v>0</v>
      </c>
      <c r="J79" s="21">
        <f t="shared" si="31"/>
        <v>0</v>
      </c>
      <c r="K79" s="50">
        <f t="shared" si="31"/>
        <v>210</v>
      </c>
      <c r="L79" s="21">
        <f t="shared" si="31"/>
        <v>0</v>
      </c>
      <c r="M79" s="21">
        <f t="shared" si="31"/>
        <v>0</v>
      </c>
      <c r="N79" s="21">
        <f t="shared" ref="N79:O79" si="32">N64</f>
        <v>0</v>
      </c>
      <c r="O79" s="97">
        <f t="shared" si="32"/>
        <v>0</v>
      </c>
    </row>
    <row r="80" spans="1:15" s="2" customFormat="1" ht="18.75" customHeight="1" x14ac:dyDescent="0.25">
      <c r="A80" s="81" t="s">
        <v>6</v>
      </c>
      <c r="B80" s="82"/>
      <c r="C80" s="77"/>
      <c r="D80" s="7"/>
      <c r="E80" s="21"/>
      <c r="F80" s="21"/>
      <c r="G80" s="21"/>
      <c r="H80" s="21"/>
      <c r="I80" s="21"/>
      <c r="J80" s="36"/>
      <c r="K80" s="64"/>
      <c r="L80" s="64"/>
      <c r="M80" s="24"/>
      <c r="N80" s="24"/>
      <c r="O80" s="24"/>
    </row>
    <row r="81" spans="1:15" ht="23.25" customHeight="1" x14ac:dyDescent="0.25">
      <c r="A81" s="151" t="s">
        <v>39</v>
      </c>
      <c r="B81" s="152"/>
      <c r="C81" s="141"/>
      <c r="D81" s="10" t="s">
        <v>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36">
        <v>0</v>
      </c>
      <c r="K81" s="36">
        <v>0</v>
      </c>
      <c r="L81" s="36">
        <v>0</v>
      </c>
      <c r="M81" s="25">
        <v>0</v>
      </c>
      <c r="N81" s="25">
        <v>0</v>
      </c>
      <c r="O81" s="25">
        <v>0</v>
      </c>
    </row>
    <row r="82" spans="1:15" ht="18.75" x14ac:dyDescent="0.25">
      <c r="A82" s="153"/>
      <c r="B82" s="154"/>
      <c r="C82" s="142"/>
      <c r="D82" s="9" t="s">
        <v>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36">
        <v>0</v>
      </c>
      <c r="K82" s="36">
        <v>0</v>
      </c>
      <c r="L82" s="36">
        <v>0</v>
      </c>
      <c r="M82" s="25">
        <v>0</v>
      </c>
      <c r="N82" s="25">
        <v>0</v>
      </c>
      <c r="O82" s="25">
        <v>0</v>
      </c>
    </row>
    <row r="83" spans="1:15" ht="38.25" customHeight="1" x14ac:dyDescent="0.25">
      <c r="A83" s="153"/>
      <c r="B83" s="154"/>
      <c r="C83" s="142"/>
      <c r="D83" s="9" t="s">
        <v>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36">
        <v>0</v>
      </c>
      <c r="K83" s="36">
        <v>0</v>
      </c>
      <c r="L83" s="36">
        <v>0</v>
      </c>
      <c r="M83" s="25">
        <v>0</v>
      </c>
      <c r="N83" s="25">
        <v>0</v>
      </c>
      <c r="O83" s="25">
        <v>0</v>
      </c>
    </row>
    <row r="84" spans="1:15" ht="18.75" x14ac:dyDescent="0.25">
      <c r="A84" s="153"/>
      <c r="B84" s="154"/>
      <c r="C84" s="142"/>
      <c r="D84" s="9" t="s">
        <v>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36">
        <v>0</v>
      </c>
      <c r="K84" s="36">
        <v>0</v>
      </c>
      <c r="L84" s="36">
        <v>0</v>
      </c>
      <c r="M84" s="25">
        <v>0</v>
      </c>
      <c r="N84" s="25">
        <v>0</v>
      </c>
      <c r="O84" s="25">
        <v>0</v>
      </c>
    </row>
    <row r="85" spans="1:15" ht="36" customHeight="1" x14ac:dyDescent="0.25">
      <c r="A85" s="153"/>
      <c r="B85" s="154"/>
      <c r="C85" s="142"/>
      <c r="D85" s="9" t="s">
        <v>50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36">
        <v>0</v>
      </c>
      <c r="K85" s="36">
        <v>0</v>
      </c>
      <c r="L85" s="36">
        <v>0</v>
      </c>
      <c r="M85" s="25">
        <v>0</v>
      </c>
      <c r="N85" s="25">
        <v>0</v>
      </c>
      <c r="O85" s="25">
        <v>0</v>
      </c>
    </row>
    <row r="86" spans="1:15" ht="24" customHeight="1" x14ac:dyDescent="0.25">
      <c r="A86" s="153"/>
      <c r="B86" s="154"/>
      <c r="C86" s="142"/>
      <c r="D86" s="9" t="s">
        <v>51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36">
        <v>0</v>
      </c>
      <c r="K86" s="36">
        <v>0</v>
      </c>
      <c r="L86" s="36">
        <v>0</v>
      </c>
      <c r="M86" s="25">
        <v>0</v>
      </c>
      <c r="N86" s="25">
        <v>0</v>
      </c>
      <c r="O86" s="25">
        <v>0</v>
      </c>
    </row>
    <row r="87" spans="1:15" ht="21.75" customHeight="1" x14ac:dyDescent="0.25">
      <c r="A87" s="155"/>
      <c r="B87" s="156"/>
      <c r="C87" s="143"/>
      <c r="D87" s="9" t="s">
        <v>20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36">
        <v>0</v>
      </c>
      <c r="K87" s="36">
        <v>0</v>
      </c>
      <c r="L87" s="36">
        <v>0</v>
      </c>
      <c r="M87" s="25">
        <v>0</v>
      </c>
      <c r="N87" s="25">
        <v>0</v>
      </c>
      <c r="O87" s="25">
        <v>0</v>
      </c>
    </row>
    <row r="88" spans="1:15" ht="17.25" customHeight="1" x14ac:dyDescent="0.25">
      <c r="A88" s="151" t="s">
        <v>40</v>
      </c>
      <c r="B88" s="152"/>
      <c r="C88" s="141"/>
      <c r="D88" s="10" t="s">
        <v>1</v>
      </c>
      <c r="E88" s="51">
        <f>E89+E90+E91+E92+E94</f>
        <v>28901.948</v>
      </c>
      <c r="F88" s="51">
        <f>F90+F91+F92+F89+F94</f>
        <v>0</v>
      </c>
      <c r="G88" s="51">
        <f>G90+G91+G92+K91+G89+G94</f>
        <v>3866.5320000000002</v>
      </c>
      <c r="H88" s="70">
        <f>H89+H90+H91+H92+H93+H94</f>
        <v>4902</v>
      </c>
      <c r="I88" s="51">
        <f t="shared" ref="I88:O88" si="33">I89+I90+I91+I92+I93+I94</f>
        <v>1194.732</v>
      </c>
      <c r="J88" s="58">
        <f t="shared" si="33"/>
        <v>1087.684</v>
      </c>
      <c r="K88" s="58">
        <f t="shared" si="33"/>
        <v>4076.5320000000002</v>
      </c>
      <c r="L88" s="58">
        <f t="shared" si="33"/>
        <v>475</v>
      </c>
      <c r="M88" s="51">
        <f t="shared" si="33"/>
        <v>366</v>
      </c>
      <c r="N88" s="51">
        <f t="shared" si="33"/>
        <v>0</v>
      </c>
      <c r="O88" s="51">
        <f t="shared" si="33"/>
        <v>16800</v>
      </c>
    </row>
    <row r="89" spans="1:15" ht="18.75" x14ac:dyDescent="0.25">
      <c r="A89" s="153"/>
      <c r="B89" s="154"/>
      <c r="C89" s="142"/>
      <c r="D89" s="9" t="s">
        <v>3</v>
      </c>
      <c r="E89" s="25">
        <f>F89+G89+H89+I89</f>
        <v>0</v>
      </c>
      <c r="F89" s="25">
        <f t="shared" ref="F89:I92" si="34">F59</f>
        <v>0</v>
      </c>
      <c r="G89" s="25">
        <f t="shared" si="34"/>
        <v>0</v>
      </c>
      <c r="H89" s="71">
        <f t="shared" si="34"/>
        <v>0</v>
      </c>
      <c r="I89" s="25">
        <f t="shared" si="34"/>
        <v>0</v>
      </c>
      <c r="J89" s="36">
        <f t="shared" ref="J89:O89" si="35">J59</f>
        <v>0</v>
      </c>
      <c r="K89" s="36">
        <f t="shared" si="35"/>
        <v>0</v>
      </c>
      <c r="L89" s="36">
        <f t="shared" si="35"/>
        <v>0</v>
      </c>
      <c r="M89" s="25">
        <f t="shared" si="35"/>
        <v>0</v>
      </c>
      <c r="N89" s="25">
        <f t="shared" si="35"/>
        <v>0</v>
      </c>
      <c r="O89" s="25">
        <f t="shared" si="35"/>
        <v>0</v>
      </c>
    </row>
    <row r="90" spans="1:15" ht="37.5" x14ac:dyDescent="0.25">
      <c r="A90" s="153"/>
      <c r="B90" s="154"/>
      <c r="C90" s="142"/>
      <c r="D90" s="9" t="s">
        <v>7</v>
      </c>
      <c r="E90" s="25">
        <f>F90+G90+H90+I90</f>
        <v>0</v>
      </c>
      <c r="F90" s="25">
        <f t="shared" si="34"/>
        <v>0</v>
      </c>
      <c r="G90" s="25">
        <f t="shared" si="34"/>
        <v>0</v>
      </c>
      <c r="H90" s="71">
        <f t="shared" si="34"/>
        <v>0</v>
      </c>
      <c r="I90" s="25">
        <f t="shared" si="34"/>
        <v>0</v>
      </c>
      <c r="J90" s="36">
        <f t="shared" ref="J90:O90" si="36">J60</f>
        <v>0</v>
      </c>
      <c r="K90" s="36">
        <f t="shared" si="36"/>
        <v>0</v>
      </c>
      <c r="L90" s="36">
        <f t="shared" si="36"/>
        <v>0</v>
      </c>
      <c r="M90" s="25">
        <f t="shared" si="36"/>
        <v>0</v>
      </c>
      <c r="N90" s="25">
        <f t="shared" si="36"/>
        <v>0</v>
      </c>
      <c r="O90" s="25">
        <f t="shared" si="36"/>
        <v>0</v>
      </c>
    </row>
    <row r="91" spans="1:15" ht="18.75" x14ac:dyDescent="0.25">
      <c r="A91" s="153"/>
      <c r="B91" s="154"/>
      <c r="C91" s="142"/>
      <c r="D91" s="9" t="s">
        <v>5</v>
      </c>
      <c r="E91" s="52">
        <f>F91+G91+H91+I91+J91+K91+L91+M91+N91+O91</f>
        <v>28691.948</v>
      </c>
      <c r="F91" s="52">
        <f t="shared" si="34"/>
        <v>0</v>
      </c>
      <c r="G91" s="52">
        <f t="shared" si="34"/>
        <v>0</v>
      </c>
      <c r="H91" s="72">
        <f t="shared" si="34"/>
        <v>4902</v>
      </c>
      <c r="I91" s="52">
        <f t="shared" si="34"/>
        <v>1194.732</v>
      </c>
      <c r="J91" s="48">
        <f t="shared" ref="J91:O91" si="37">J61</f>
        <v>1087.684</v>
      </c>
      <c r="K91" s="48">
        <f t="shared" si="37"/>
        <v>3866.5320000000002</v>
      </c>
      <c r="L91" s="48">
        <f t="shared" si="37"/>
        <v>475</v>
      </c>
      <c r="M91" s="52">
        <f t="shared" si="37"/>
        <v>366</v>
      </c>
      <c r="N91" s="52">
        <f t="shared" si="37"/>
        <v>0</v>
      </c>
      <c r="O91" s="52">
        <f t="shared" si="37"/>
        <v>16800</v>
      </c>
    </row>
    <row r="92" spans="1:15" ht="36" customHeight="1" x14ac:dyDescent="0.25">
      <c r="A92" s="153"/>
      <c r="B92" s="154"/>
      <c r="C92" s="142"/>
      <c r="D92" s="9" t="s">
        <v>50</v>
      </c>
      <c r="E92" s="25">
        <f>F92+G92+H92+I92</f>
        <v>0</v>
      </c>
      <c r="F92" s="25">
        <f t="shared" si="34"/>
        <v>0</v>
      </c>
      <c r="G92" s="25">
        <f t="shared" si="34"/>
        <v>0</v>
      </c>
      <c r="H92" s="25">
        <f t="shared" si="34"/>
        <v>0</v>
      </c>
      <c r="I92" s="25">
        <f t="shared" si="34"/>
        <v>0</v>
      </c>
      <c r="J92" s="36">
        <f t="shared" ref="J92:O92" si="38">J62</f>
        <v>0</v>
      </c>
      <c r="K92" s="36">
        <f t="shared" si="38"/>
        <v>0</v>
      </c>
      <c r="L92" s="36">
        <f t="shared" si="38"/>
        <v>0</v>
      </c>
      <c r="M92" s="25">
        <f t="shared" si="38"/>
        <v>0</v>
      </c>
      <c r="N92" s="25">
        <f t="shared" si="38"/>
        <v>0</v>
      </c>
      <c r="O92" s="25">
        <f t="shared" si="38"/>
        <v>0</v>
      </c>
    </row>
    <row r="93" spans="1:15" ht="21" customHeight="1" x14ac:dyDescent="0.25">
      <c r="A93" s="153"/>
      <c r="B93" s="154"/>
      <c r="C93" s="142"/>
      <c r="D93" s="9" t="s">
        <v>51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36">
        <v>0</v>
      </c>
      <c r="K93" s="36">
        <v>0</v>
      </c>
      <c r="L93" s="36">
        <v>0</v>
      </c>
      <c r="M93" s="25">
        <v>0</v>
      </c>
      <c r="N93" s="25">
        <v>0</v>
      </c>
      <c r="O93" s="25">
        <v>0</v>
      </c>
    </row>
    <row r="94" spans="1:15" ht="18.75" x14ac:dyDescent="0.25">
      <c r="A94" s="155"/>
      <c r="B94" s="156"/>
      <c r="C94" s="143"/>
      <c r="D94" s="9" t="s">
        <v>8</v>
      </c>
      <c r="E94" s="52">
        <f>F94+G94+H94+I94+J94+K94+L94+M94+O94</f>
        <v>210</v>
      </c>
      <c r="F94" s="25">
        <f>F64</f>
        <v>0</v>
      </c>
      <c r="G94" s="25">
        <f>G64</f>
        <v>0</v>
      </c>
      <c r="H94" s="25">
        <f>H64</f>
        <v>0</v>
      </c>
      <c r="I94" s="36">
        <f>I64</f>
        <v>0</v>
      </c>
      <c r="J94" s="36">
        <f>J64</f>
        <v>0</v>
      </c>
      <c r="K94" s="48">
        <f t="shared" ref="K94:O94" si="39">K64</f>
        <v>210</v>
      </c>
      <c r="L94" s="36">
        <f t="shared" si="39"/>
        <v>0</v>
      </c>
      <c r="M94" s="36">
        <f t="shared" si="39"/>
        <v>0</v>
      </c>
      <c r="N94" s="52">
        <f t="shared" si="39"/>
        <v>0</v>
      </c>
      <c r="O94" s="98">
        <f t="shared" si="39"/>
        <v>0</v>
      </c>
    </row>
    <row r="95" spans="1:15" ht="18.75" x14ac:dyDescent="0.25">
      <c r="A95" s="133" t="s">
        <v>6</v>
      </c>
      <c r="B95" s="134"/>
      <c r="C95" s="11"/>
      <c r="D95" s="9"/>
      <c r="E95" s="25"/>
      <c r="F95" s="25"/>
      <c r="G95" s="25"/>
      <c r="H95" s="25"/>
      <c r="I95" s="25"/>
      <c r="J95" s="36"/>
      <c r="K95" s="64"/>
      <c r="L95" s="65"/>
      <c r="M95" s="27"/>
      <c r="N95" s="27"/>
      <c r="O95" s="27"/>
    </row>
    <row r="96" spans="1:15" ht="18.75" x14ac:dyDescent="0.25">
      <c r="A96" s="135" t="s">
        <v>19</v>
      </c>
      <c r="B96" s="136"/>
      <c r="C96" s="141"/>
      <c r="D96" s="10" t="s">
        <v>1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39">
        <v>0</v>
      </c>
      <c r="K96" s="39">
        <v>0</v>
      </c>
      <c r="L96" s="39">
        <v>0</v>
      </c>
      <c r="M96" s="26">
        <v>0</v>
      </c>
      <c r="N96" s="26">
        <v>0</v>
      </c>
      <c r="O96" s="26">
        <v>0</v>
      </c>
    </row>
    <row r="97" spans="1:15" ht="18.75" x14ac:dyDescent="0.25">
      <c r="A97" s="137"/>
      <c r="B97" s="138"/>
      <c r="C97" s="142"/>
      <c r="D97" s="9" t="s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36">
        <v>0</v>
      </c>
      <c r="K97" s="36">
        <v>0</v>
      </c>
      <c r="L97" s="36">
        <v>0</v>
      </c>
      <c r="M97" s="25">
        <v>0</v>
      </c>
      <c r="N97" s="25">
        <v>0</v>
      </c>
      <c r="O97" s="25">
        <v>0</v>
      </c>
    </row>
    <row r="98" spans="1:15" ht="37.5" x14ac:dyDescent="0.25">
      <c r="A98" s="137"/>
      <c r="B98" s="138"/>
      <c r="C98" s="142"/>
      <c r="D98" s="9" t="s">
        <v>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36">
        <v>0</v>
      </c>
      <c r="K98" s="36">
        <v>0</v>
      </c>
      <c r="L98" s="36">
        <v>0</v>
      </c>
      <c r="M98" s="25">
        <v>0</v>
      </c>
      <c r="N98" s="25">
        <v>0</v>
      </c>
      <c r="O98" s="25">
        <v>0</v>
      </c>
    </row>
    <row r="99" spans="1:15" ht="18.75" x14ac:dyDescent="0.25">
      <c r="A99" s="137"/>
      <c r="B99" s="138"/>
      <c r="C99" s="142"/>
      <c r="D99" s="9" t="s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36">
        <v>0</v>
      </c>
      <c r="K99" s="36">
        <v>0</v>
      </c>
      <c r="L99" s="36">
        <v>0</v>
      </c>
      <c r="M99" s="25">
        <v>0</v>
      </c>
      <c r="N99" s="25">
        <v>0</v>
      </c>
      <c r="O99" s="25">
        <v>0</v>
      </c>
    </row>
    <row r="100" spans="1:15" ht="45.75" customHeight="1" x14ac:dyDescent="0.25">
      <c r="A100" s="137"/>
      <c r="B100" s="138"/>
      <c r="C100" s="142"/>
      <c r="D100" s="9" t="s">
        <v>50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36">
        <v>0</v>
      </c>
      <c r="K100" s="36">
        <v>0</v>
      </c>
      <c r="L100" s="36">
        <v>0</v>
      </c>
      <c r="M100" s="25">
        <v>0</v>
      </c>
      <c r="N100" s="25">
        <v>0</v>
      </c>
      <c r="O100" s="25">
        <v>0</v>
      </c>
    </row>
    <row r="101" spans="1:15" ht="18.75" x14ac:dyDescent="0.25">
      <c r="A101" s="137"/>
      <c r="B101" s="138"/>
      <c r="C101" s="142"/>
      <c r="D101" s="9" t="s">
        <v>51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36">
        <v>0</v>
      </c>
      <c r="K101" s="36">
        <v>0</v>
      </c>
      <c r="L101" s="36">
        <v>0</v>
      </c>
      <c r="M101" s="25">
        <v>0</v>
      </c>
      <c r="N101" s="25">
        <v>0</v>
      </c>
      <c r="O101" s="25">
        <v>0</v>
      </c>
    </row>
    <row r="102" spans="1:15" ht="27" customHeight="1" x14ac:dyDescent="0.25">
      <c r="A102" s="139"/>
      <c r="B102" s="140"/>
      <c r="C102" s="143"/>
      <c r="D102" s="9" t="s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36">
        <v>0</v>
      </c>
      <c r="K102" s="36">
        <v>0</v>
      </c>
      <c r="L102" s="36">
        <v>0</v>
      </c>
      <c r="M102" s="25">
        <v>0</v>
      </c>
      <c r="N102" s="25">
        <v>0</v>
      </c>
      <c r="O102" s="25">
        <v>0</v>
      </c>
    </row>
    <row r="103" spans="1:15" s="2" customFormat="1" ht="21" customHeight="1" x14ac:dyDescent="0.25">
      <c r="A103" s="122" t="s">
        <v>22</v>
      </c>
      <c r="B103" s="122"/>
      <c r="C103" s="112"/>
      <c r="D103" s="8" t="s">
        <v>1</v>
      </c>
      <c r="E103" s="47">
        <f>E104+E105+E106+E107+E109</f>
        <v>22018.786</v>
      </c>
      <c r="F103" s="47">
        <f>F104+F105+F106+F107+F109</f>
        <v>0</v>
      </c>
      <c r="G103" s="47">
        <f>G104+G105+G106+G107+G109</f>
        <v>0</v>
      </c>
      <c r="H103" s="67">
        <f>H104+H105+H106+H107+H109</f>
        <v>4377</v>
      </c>
      <c r="I103" s="47">
        <f>I104+I105+I106+I107+I109</f>
        <v>1137.5819999999999</v>
      </c>
      <c r="J103" s="58">
        <f t="shared" ref="J103:O103" si="40">J104+J105+J106+J107+J109</f>
        <v>679.68399999999997</v>
      </c>
      <c r="K103" s="58">
        <f t="shared" si="40"/>
        <v>1383.52</v>
      </c>
      <c r="L103" s="58">
        <f t="shared" si="40"/>
        <v>375</v>
      </c>
      <c r="M103" s="47">
        <f t="shared" si="40"/>
        <v>266</v>
      </c>
      <c r="N103" s="47">
        <f t="shared" si="40"/>
        <v>0</v>
      </c>
      <c r="O103" s="47">
        <f t="shared" si="40"/>
        <v>13800</v>
      </c>
    </row>
    <row r="104" spans="1:15" s="2" customFormat="1" ht="24.75" customHeight="1" x14ac:dyDescent="0.25">
      <c r="A104" s="122"/>
      <c r="B104" s="122"/>
      <c r="C104" s="112"/>
      <c r="D104" s="7" t="s">
        <v>3</v>
      </c>
      <c r="E104" s="21">
        <f>F104+G104+H104+I104</f>
        <v>0</v>
      </c>
      <c r="F104" s="21">
        <f t="shared" ref="F104:O104" si="41">F38</f>
        <v>0</v>
      </c>
      <c r="G104" s="21">
        <f t="shared" si="41"/>
        <v>0</v>
      </c>
      <c r="H104" s="21">
        <f t="shared" si="41"/>
        <v>0</v>
      </c>
      <c r="I104" s="21">
        <f t="shared" si="41"/>
        <v>0</v>
      </c>
      <c r="J104" s="36">
        <f t="shared" si="41"/>
        <v>0</v>
      </c>
      <c r="K104" s="36">
        <f t="shared" si="41"/>
        <v>0</v>
      </c>
      <c r="L104" s="36">
        <f t="shared" si="41"/>
        <v>0</v>
      </c>
      <c r="M104" s="21">
        <f t="shared" si="41"/>
        <v>0</v>
      </c>
      <c r="N104" s="21">
        <f t="shared" si="41"/>
        <v>0</v>
      </c>
      <c r="O104" s="21">
        <f t="shared" si="41"/>
        <v>0</v>
      </c>
    </row>
    <row r="105" spans="1:15" s="2" customFormat="1" ht="38.25" customHeight="1" x14ac:dyDescent="0.25">
      <c r="A105" s="122"/>
      <c r="B105" s="122"/>
      <c r="C105" s="112"/>
      <c r="D105" s="7" t="s">
        <v>7</v>
      </c>
      <c r="E105" s="21">
        <f>F105+G105+H105+I105</f>
        <v>0</v>
      </c>
      <c r="F105" s="21">
        <f t="shared" ref="F105:O105" si="42">F39</f>
        <v>0</v>
      </c>
      <c r="G105" s="21">
        <f t="shared" si="42"/>
        <v>0</v>
      </c>
      <c r="H105" s="21">
        <f t="shared" si="42"/>
        <v>0</v>
      </c>
      <c r="I105" s="21">
        <f t="shared" si="42"/>
        <v>0</v>
      </c>
      <c r="J105" s="36">
        <f t="shared" si="42"/>
        <v>0</v>
      </c>
      <c r="K105" s="36">
        <f t="shared" si="42"/>
        <v>0</v>
      </c>
      <c r="L105" s="36">
        <f t="shared" si="42"/>
        <v>0</v>
      </c>
      <c r="M105" s="21">
        <f t="shared" si="42"/>
        <v>0</v>
      </c>
      <c r="N105" s="21">
        <f t="shared" si="42"/>
        <v>0</v>
      </c>
      <c r="O105" s="21">
        <f t="shared" si="42"/>
        <v>0</v>
      </c>
    </row>
    <row r="106" spans="1:15" s="2" customFormat="1" ht="18.75" x14ac:dyDescent="0.25">
      <c r="A106" s="122"/>
      <c r="B106" s="122"/>
      <c r="C106" s="112"/>
      <c r="D106" s="7" t="s">
        <v>5</v>
      </c>
      <c r="E106" s="50">
        <f>F106+G106+H106+I106+J106+K106+L106+M106+N106+O106</f>
        <v>22018.786</v>
      </c>
      <c r="F106" s="50"/>
      <c r="G106" s="50"/>
      <c r="H106" s="68">
        <f>422+2055+1900</f>
        <v>4377</v>
      </c>
      <c r="I106" s="48">
        <f>1182.482-44.9</f>
        <v>1137.5819999999999</v>
      </c>
      <c r="J106" s="48">
        <f>J19+J40</f>
        <v>679.68399999999997</v>
      </c>
      <c r="K106" s="48">
        <f>K19+K40</f>
        <v>1383.52</v>
      </c>
      <c r="L106" s="48">
        <f>L19+L40</f>
        <v>375</v>
      </c>
      <c r="M106" s="48">
        <f>M19+M40</f>
        <v>266</v>
      </c>
      <c r="N106" s="48"/>
      <c r="O106" s="48">
        <f>O19+O40</f>
        <v>13800</v>
      </c>
    </row>
    <row r="107" spans="1:15" s="2" customFormat="1" ht="42.75" customHeight="1" x14ac:dyDescent="0.25">
      <c r="A107" s="122"/>
      <c r="B107" s="122"/>
      <c r="C107" s="112"/>
      <c r="D107" s="7" t="s">
        <v>50</v>
      </c>
      <c r="E107" s="21">
        <f>F107+G107+H107+I107</f>
        <v>0</v>
      </c>
      <c r="F107" s="21">
        <f t="shared" ref="F107:O107" si="43">F41</f>
        <v>0</v>
      </c>
      <c r="G107" s="21">
        <f t="shared" si="43"/>
        <v>0</v>
      </c>
      <c r="H107" s="21">
        <f t="shared" si="43"/>
        <v>0</v>
      </c>
      <c r="I107" s="21">
        <f t="shared" si="43"/>
        <v>0</v>
      </c>
      <c r="J107" s="36">
        <f t="shared" si="43"/>
        <v>0</v>
      </c>
      <c r="K107" s="36">
        <f t="shared" si="43"/>
        <v>0</v>
      </c>
      <c r="L107" s="36">
        <f t="shared" si="43"/>
        <v>0</v>
      </c>
      <c r="M107" s="21">
        <f t="shared" si="43"/>
        <v>0</v>
      </c>
      <c r="N107" s="21">
        <f t="shared" si="43"/>
        <v>0</v>
      </c>
      <c r="O107" s="21">
        <f t="shared" si="43"/>
        <v>0</v>
      </c>
    </row>
    <row r="108" spans="1:15" s="2" customFormat="1" ht="24" customHeight="1" x14ac:dyDescent="0.25">
      <c r="A108" s="122"/>
      <c r="B108" s="122"/>
      <c r="C108" s="112"/>
      <c r="D108" s="7" t="s">
        <v>51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36">
        <v>0</v>
      </c>
      <c r="K108" s="36">
        <v>0</v>
      </c>
      <c r="L108" s="36">
        <v>0</v>
      </c>
      <c r="M108" s="21">
        <v>0</v>
      </c>
      <c r="N108" s="21">
        <v>0</v>
      </c>
      <c r="O108" s="21">
        <v>0</v>
      </c>
    </row>
    <row r="109" spans="1:15" s="2" customFormat="1" ht="18.75" x14ac:dyDescent="0.25">
      <c r="A109" s="122"/>
      <c r="B109" s="122"/>
      <c r="C109" s="112"/>
      <c r="D109" s="7" t="s">
        <v>8</v>
      </c>
      <c r="E109" s="99">
        <f>F109+G109+H109+I109+J109+K109+L109+M109+O109</f>
        <v>0</v>
      </c>
      <c r="F109" s="21">
        <f>F43</f>
        <v>0</v>
      </c>
      <c r="G109" s="21"/>
      <c r="H109" s="21">
        <v>0</v>
      </c>
      <c r="I109" s="21">
        <f>1000-1000</f>
        <v>0</v>
      </c>
      <c r="J109" s="36">
        <f>J22+J43</f>
        <v>0</v>
      </c>
      <c r="K109" s="36">
        <f>K22+K43</f>
        <v>0</v>
      </c>
      <c r="L109" s="36">
        <f>L22+L43</f>
        <v>0</v>
      </c>
      <c r="M109" s="36">
        <f>M22+M43</f>
        <v>0</v>
      </c>
      <c r="N109" s="48">
        <v>0</v>
      </c>
      <c r="O109" s="94">
        <f>O22+O43</f>
        <v>0</v>
      </c>
    </row>
    <row r="110" spans="1:15" s="2" customFormat="1" ht="24" customHeight="1" x14ac:dyDescent="0.25">
      <c r="A110" s="122" t="s">
        <v>23</v>
      </c>
      <c r="B110" s="122"/>
      <c r="C110" s="112"/>
      <c r="D110" s="8" t="s">
        <v>1</v>
      </c>
      <c r="E110" s="47">
        <f>E111+E112+E113+E114+E115+E116</f>
        <v>6883.1620000000003</v>
      </c>
      <c r="F110" s="47">
        <f>F111+F112+F113+F114+F116</f>
        <v>0</v>
      </c>
      <c r="G110" s="47">
        <f>G111+G112+G113+G114+G116</f>
        <v>0</v>
      </c>
      <c r="H110" s="67">
        <f>H111+H112+H113+H114+H116</f>
        <v>525</v>
      </c>
      <c r="I110" s="47">
        <f>I111+I112+I113+I114+I116</f>
        <v>57.149999999999977</v>
      </c>
      <c r="J110" s="58">
        <f t="shared" ref="J110:O110" si="44">J111+J112+J113+J114+J116</f>
        <v>408</v>
      </c>
      <c r="K110" s="58">
        <f t="shared" si="44"/>
        <v>2693.0120000000002</v>
      </c>
      <c r="L110" s="58">
        <f t="shared" si="44"/>
        <v>100</v>
      </c>
      <c r="M110" s="47">
        <f t="shared" si="44"/>
        <v>100</v>
      </c>
      <c r="N110" s="47">
        <f>N111+N112+N113+N114+N116</f>
        <v>0</v>
      </c>
      <c r="O110" s="47">
        <f t="shared" si="44"/>
        <v>3000</v>
      </c>
    </row>
    <row r="111" spans="1:15" s="2" customFormat="1" ht="18.75" x14ac:dyDescent="0.25">
      <c r="A111" s="122"/>
      <c r="B111" s="122"/>
      <c r="C111" s="112"/>
      <c r="D111" s="7" t="s">
        <v>3</v>
      </c>
      <c r="E111" s="21">
        <f t="shared" ref="E111:O111" si="45">E45</f>
        <v>0</v>
      </c>
      <c r="F111" s="21">
        <f t="shared" si="45"/>
        <v>0</v>
      </c>
      <c r="G111" s="21">
        <f t="shared" si="45"/>
        <v>0</v>
      </c>
      <c r="H111" s="21">
        <f t="shared" si="45"/>
        <v>0</v>
      </c>
      <c r="I111" s="21">
        <f t="shared" si="45"/>
        <v>0</v>
      </c>
      <c r="J111" s="36">
        <f t="shared" si="45"/>
        <v>0</v>
      </c>
      <c r="K111" s="36">
        <f t="shared" si="45"/>
        <v>0</v>
      </c>
      <c r="L111" s="36">
        <f t="shared" si="45"/>
        <v>0</v>
      </c>
      <c r="M111" s="21">
        <f t="shared" si="45"/>
        <v>0</v>
      </c>
      <c r="N111" s="21">
        <f t="shared" si="45"/>
        <v>0</v>
      </c>
      <c r="O111" s="21">
        <f t="shared" si="45"/>
        <v>0</v>
      </c>
    </row>
    <row r="112" spans="1:15" s="2" customFormat="1" ht="37.5" x14ac:dyDescent="0.25">
      <c r="A112" s="122"/>
      <c r="B112" s="122"/>
      <c r="C112" s="112"/>
      <c r="D112" s="7" t="s">
        <v>7</v>
      </c>
      <c r="E112" s="21">
        <f t="shared" ref="E112:O112" si="46">E46</f>
        <v>0</v>
      </c>
      <c r="F112" s="21">
        <f t="shared" si="46"/>
        <v>0</v>
      </c>
      <c r="G112" s="21">
        <f t="shared" si="46"/>
        <v>0</v>
      </c>
      <c r="H112" s="21">
        <f t="shared" si="46"/>
        <v>0</v>
      </c>
      <c r="I112" s="21">
        <f t="shared" si="46"/>
        <v>0</v>
      </c>
      <c r="J112" s="36">
        <f t="shared" si="46"/>
        <v>0</v>
      </c>
      <c r="K112" s="36">
        <f t="shared" si="46"/>
        <v>0</v>
      </c>
      <c r="L112" s="36">
        <f t="shared" si="46"/>
        <v>0</v>
      </c>
      <c r="M112" s="21">
        <f t="shared" si="46"/>
        <v>0</v>
      </c>
      <c r="N112" s="21">
        <f t="shared" si="46"/>
        <v>0</v>
      </c>
      <c r="O112" s="21">
        <f t="shared" si="46"/>
        <v>0</v>
      </c>
    </row>
    <row r="113" spans="1:15" s="2" customFormat="1" ht="18.75" x14ac:dyDescent="0.25">
      <c r="A113" s="122"/>
      <c r="B113" s="122"/>
      <c r="C113" s="112"/>
      <c r="D113" s="7" t="s">
        <v>5</v>
      </c>
      <c r="E113" s="48">
        <f>F113+G113+H113+I113+J113+K113+L113+M113+N113+O113</f>
        <v>6673.1620000000003</v>
      </c>
      <c r="F113" s="48"/>
      <c r="G113" s="48"/>
      <c r="H113" s="69">
        <v>525</v>
      </c>
      <c r="I113" s="48">
        <f>823.15-766</f>
        <v>57.149999999999977</v>
      </c>
      <c r="J113" s="48">
        <f>J26+J54</f>
        <v>408</v>
      </c>
      <c r="K113" s="48">
        <f>K26+K54</f>
        <v>2483.0120000000002</v>
      </c>
      <c r="L113" s="48">
        <f>L26+L54</f>
        <v>100</v>
      </c>
      <c r="M113" s="48">
        <f>M26+M54</f>
        <v>100</v>
      </c>
      <c r="N113" s="48"/>
      <c r="O113" s="48">
        <f>O26+O54</f>
        <v>3000</v>
      </c>
    </row>
    <row r="114" spans="1:15" s="2" customFormat="1" ht="37.5" customHeight="1" x14ac:dyDescent="0.25">
      <c r="A114" s="122"/>
      <c r="B114" s="122"/>
      <c r="C114" s="112"/>
      <c r="D114" s="7" t="s">
        <v>50</v>
      </c>
      <c r="E114" s="21">
        <f t="shared" ref="E114:O114" si="47">E48</f>
        <v>0</v>
      </c>
      <c r="F114" s="21">
        <f t="shared" si="47"/>
        <v>0</v>
      </c>
      <c r="G114" s="21">
        <f t="shared" si="47"/>
        <v>0</v>
      </c>
      <c r="H114" s="21">
        <f t="shared" si="47"/>
        <v>0</v>
      </c>
      <c r="I114" s="21">
        <f t="shared" si="47"/>
        <v>0</v>
      </c>
      <c r="J114" s="36">
        <f t="shared" si="47"/>
        <v>0</v>
      </c>
      <c r="K114" s="36">
        <f t="shared" si="47"/>
        <v>0</v>
      </c>
      <c r="L114" s="36">
        <f t="shared" si="47"/>
        <v>0</v>
      </c>
      <c r="M114" s="21">
        <f t="shared" si="47"/>
        <v>0</v>
      </c>
      <c r="N114" s="21">
        <f t="shared" si="47"/>
        <v>0</v>
      </c>
      <c r="O114" s="21">
        <f t="shared" si="47"/>
        <v>0</v>
      </c>
    </row>
    <row r="115" spans="1:15" s="2" customFormat="1" ht="22.5" customHeight="1" x14ac:dyDescent="0.25">
      <c r="A115" s="122"/>
      <c r="B115" s="122"/>
      <c r="C115" s="112"/>
      <c r="D115" s="7" t="s">
        <v>51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36">
        <v>0</v>
      </c>
      <c r="K115" s="36">
        <v>0</v>
      </c>
      <c r="L115" s="36">
        <v>0</v>
      </c>
      <c r="M115" s="21">
        <v>0</v>
      </c>
      <c r="N115" s="21">
        <v>0</v>
      </c>
      <c r="O115" s="21">
        <v>0</v>
      </c>
    </row>
    <row r="116" spans="1:15" s="2" customFormat="1" ht="18.75" x14ac:dyDescent="0.25">
      <c r="A116" s="122"/>
      <c r="B116" s="122"/>
      <c r="C116" s="112"/>
      <c r="D116" s="7" t="s">
        <v>8</v>
      </c>
      <c r="E116" s="48">
        <f>K116+L116+M116+O116+H116+I116+J116</f>
        <v>210</v>
      </c>
      <c r="F116" s="36">
        <f>F50</f>
        <v>0</v>
      </c>
      <c r="G116" s="36">
        <v>0</v>
      </c>
      <c r="H116" s="36">
        <v>0</v>
      </c>
      <c r="I116" s="36">
        <f>1891.7-1891.7</f>
        <v>0</v>
      </c>
      <c r="J116" s="36">
        <f>1891.7-1891.7</f>
        <v>0</v>
      </c>
      <c r="K116" s="48">
        <f>K29+K57</f>
        <v>210</v>
      </c>
      <c r="L116" s="36">
        <f>L29+L57</f>
        <v>0</v>
      </c>
      <c r="M116" s="36">
        <f t="shared" ref="M116:N116" si="48">M29+M57</f>
        <v>0</v>
      </c>
      <c r="N116" s="36">
        <f t="shared" si="48"/>
        <v>0</v>
      </c>
      <c r="O116" s="94">
        <f>O29+O57</f>
        <v>0</v>
      </c>
    </row>
    <row r="117" spans="1:15" ht="15.75" customHeight="1" x14ac:dyDescent="0.25">
      <c r="A117" s="123" t="s">
        <v>48</v>
      </c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</row>
    <row r="118" spans="1:15" ht="78" customHeight="1" x14ac:dyDescent="0.25">
      <c r="A118" s="124"/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</row>
    <row r="119" spans="1:15" ht="15.75" x14ac:dyDescent="0.25">
      <c r="A119" s="5"/>
      <c r="B119" s="5"/>
      <c r="C119" s="5"/>
      <c r="D119" s="5"/>
      <c r="E119" s="6"/>
      <c r="F119" s="5"/>
      <c r="G119" s="5"/>
      <c r="H119" s="5"/>
      <c r="I119" s="6"/>
      <c r="J119" s="45"/>
    </row>
    <row r="120" spans="1:15" x14ac:dyDescent="0.25">
      <c r="A120" s="3"/>
      <c r="B120" s="3"/>
      <c r="C120" s="3"/>
      <c r="D120" s="3"/>
      <c r="E120" s="4"/>
      <c r="F120" s="3"/>
      <c r="G120" s="3"/>
      <c r="H120" s="3"/>
      <c r="I120" s="4"/>
      <c r="J120" s="46"/>
    </row>
    <row r="121" spans="1:15" x14ac:dyDescent="0.25">
      <c r="A121" s="3"/>
      <c r="B121" s="3"/>
      <c r="C121" s="3"/>
      <c r="D121" s="3"/>
      <c r="E121" s="4"/>
      <c r="F121" s="3"/>
      <c r="G121" s="3"/>
      <c r="H121" s="3"/>
      <c r="I121" s="4"/>
      <c r="J121" s="46"/>
    </row>
    <row r="122" spans="1:15" x14ac:dyDescent="0.25">
      <c r="A122" s="3"/>
      <c r="B122" s="3"/>
      <c r="C122" s="3"/>
      <c r="D122" s="3"/>
      <c r="E122" s="4"/>
      <c r="F122" s="3"/>
      <c r="G122" s="3"/>
      <c r="H122" s="3"/>
      <c r="I122" s="4"/>
      <c r="J122" s="46"/>
    </row>
    <row r="123" spans="1:15" x14ac:dyDescent="0.25">
      <c r="A123" s="3"/>
      <c r="B123" s="3"/>
      <c r="C123" s="3"/>
      <c r="D123" s="3"/>
      <c r="E123" s="4"/>
      <c r="F123" s="3"/>
      <c r="G123" s="3"/>
      <c r="H123" s="3"/>
      <c r="I123" s="4"/>
      <c r="J123" s="46"/>
    </row>
    <row r="124" spans="1:15" x14ac:dyDescent="0.25">
      <c r="A124" s="3"/>
      <c r="B124" s="3"/>
      <c r="C124" s="3"/>
      <c r="D124" s="3"/>
      <c r="E124" s="4"/>
      <c r="F124" s="3"/>
      <c r="G124" s="3"/>
      <c r="H124" s="3"/>
      <c r="I124" s="4"/>
      <c r="J124" s="46"/>
    </row>
    <row r="125" spans="1:15" x14ac:dyDescent="0.25">
      <c r="A125" s="3"/>
      <c r="B125" s="3"/>
      <c r="C125" s="3"/>
      <c r="D125" s="3"/>
      <c r="E125" s="4"/>
      <c r="F125" s="3"/>
      <c r="G125" s="3"/>
      <c r="H125" s="3"/>
      <c r="I125" s="4"/>
      <c r="J125" s="46"/>
    </row>
    <row r="126" spans="1:15" x14ac:dyDescent="0.25">
      <c r="A126" s="3"/>
      <c r="B126" s="3"/>
      <c r="C126" s="3"/>
      <c r="D126" s="3"/>
      <c r="E126" s="4"/>
      <c r="F126" s="3"/>
      <c r="G126" s="3"/>
      <c r="H126" s="3"/>
      <c r="I126" s="4"/>
      <c r="J126" s="46"/>
    </row>
    <row r="127" spans="1:15" x14ac:dyDescent="0.25">
      <c r="A127" s="3"/>
      <c r="B127" s="3"/>
      <c r="C127" s="3"/>
      <c r="D127" s="3"/>
      <c r="E127" s="4"/>
      <c r="F127" s="3"/>
      <c r="G127" s="3"/>
      <c r="H127" s="3"/>
      <c r="I127" s="4"/>
      <c r="J127" s="46"/>
    </row>
    <row r="128" spans="1:15" x14ac:dyDescent="0.25">
      <c r="A128" s="3"/>
      <c r="B128" s="3"/>
      <c r="C128" s="3"/>
      <c r="D128" s="3"/>
      <c r="E128" s="4"/>
      <c r="F128" s="3"/>
      <c r="G128" s="3"/>
      <c r="H128" s="3"/>
      <c r="I128" s="4"/>
      <c r="J128" s="46"/>
    </row>
    <row r="129" spans="1:10" x14ac:dyDescent="0.25">
      <c r="A129" s="3"/>
      <c r="B129" s="3"/>
      <c r="C129" s="3"/>
      <c r="D129" s="3"/>
      <c r="E129" s="4"/>
      <c r="F129" s="3"/>
      <c r="G129" s="3"/>
      <c r="H129" s="3"/>
      <c r="I129" s="4"/>
      <c r="J129" s="46"/>
    </row>
    <row r="130" spans="1:10" x14ac:dyDescent="0.25">
      <c r="A130" s="3"/>
      <c r="B130" s="3"/>
      <c r="C130" s="3"/>
      <c r="D130" s="3"/>
      <c r="E130" s="4"/>
      <c r="F130" s="3"/>
      <c r="G130" s="3"/>
      <c r="H130" s="3"/>
      <c r="I130" s="4"/>
      <c r="J130" s="46"/>
    </row>
    <row r="131" spans="1:10" x14ac:dyDescent="0.25">
      <c r="A131" s="3"/>
      <c r="B131" s="3"/>
      <c r="C131" s="3"/>
      <c r="D131" s="3"/>
      <c r="E131" s="4"/>
      <c r="F131" s="3"/>
      <c r="G131" s="3"/>
      <c r="H131" s="3"/>
      <c r="I131" s="4"/>
      <c r="J131" s="46"/>
    </row>
    <row r="132" spans="1:10" x14ac:dyDescent="0.25">
      <c r="A132" s="3"/>
      <c r="B132" s="3"/>
      <c r="C132" s="3"/>
      <c r="D132" s="3"/>
      <c r="E132" s="4"/>
      <c r="F132" s="3"/>
      <c r="G132" s="3"/>
      <c r="H132" s="3"/>
      <c r="I132" s="4"/>
      <c r="J132" s="46"/>
    </row>
    <row r="133" spans="1:10" x14ac:dyDescent="0.25">
      <c r="A133" s="3"/>
      <c r="B133" s="3"/>
      <c r="C133" s="3"/>
      <c r="D133" s="3"/>
      <c r="E133" s="4"/>
      <c r="F133" s="3"/>
      <c r="G133" s="3"/>
      <c r="H133" s="3"/>
      <c r="I133" s="4"/>
      <c r="J133" s="46"/>
    </row>
    <row r="134" spans="1:10" x14ac:dyDescent="0.25">
      <c r="A134" s="3"/>
      <c r="B134" s="3"/>
      <c r="C134" s="3"/>
      <c r="D134" s="3"/>
      <c r="E134" s="4"/>
      <c r="F134" s="3"/>
      <c r="G134" s="3"/>
      <c r="H134" s="3"/>
      <c r="I134" s="4"/>
      <c r="J134" s="46"/>
    </row>
    <row r="135" spans="1:10" x14ac:dyDescent="0.25">
      <c r="A135" s="3"/>
      <c r="B135" s="3"/>
      <c r="C135" s="3"/>
      <c r="D135" s="3"/>
      <c r="E135" s="4"/>
      <c r="F135" s="3"/>
      <c r="G135" s="3"/>
      <c r="H135" s="3"/>
      <c r="I135" s="4"/>
      <c r="J135" s="46"/>
    </row>
    <row r="136" spans="1:10" x14ac:dyDescent="0.25">
      <c r="A136" s="3"/>
      <c r="B136" s="3"/>
      <c r="C136" s="3"/>
      <c r="D136" s="3"/>
      <c r="E136" s="4"/>
      <c r="F136" s="3"/>
      <c r="G136" s="3"/>
      <c r="H136" s="3"/>
      <c r="I136" s="4"/>
      <c r="J136" s="46"/>
    </row>
    <row r="137" spans="1:10" x14ac:dyDescent="0.25">
      <c r="A137" s="3"/>
      <c r="B137" s="3"/>
      <c r="C137" s="3"/>
      <c r="D137" s="3"/>
      <c r="E137" s="4"/>
      <c r="F137" s="3"/>
      <c r="G137" s="3"/>
      <c r="H137" s="3"/>
      <c r="I137" s="4"/>
      <c r="J137" s="46"/>
    </row>
    <row r="138" spans="1:10" x14ac:dyDescent="0.25">
      <c r="A138" s="3"/>
      <c r="B138" s="3"/>
      <c r="C138" s="3"/>
      <c r="D138" s="3"/>
      <c r="E138" s="4"/>
      <c r="F138" s="3"/>
      <c r="G138" s="3"/>
      <c r="H138" s="3"/>
      <c r="I138" s="4"/>
      <c r="J138" s="46"/>
    </row>
    <row r="139" spans="1:10" x14ac:dyDescent="0.25">
      <c r="A139" s="3"/>
      <c r="B139" s="3"/>
      <c r="C139" s="3"/>
      <c r="D139" s="3"/>
      <c r="E139" s="4"/>
      <c r="F139" s="3"/>
      <c r="G139" s="3"/>
      <c r="H139" s="3"/>
      <c r="I139" s="4"/>
      <c r="J139" s="46"/>
    </row>
    <row r="140" spans="1:10" x14ac:dyDescent="0.25">
      <c r="A140" s="3"/>
      <c r="B140" s="3"/>
      <c r="C140" s="3"/>
      <c r="D140" s="3"/>
      <c r="E140" s="4"/>
      <c r="F140" s="3"/>
      <c r="G140" s="3"/>
      <c r="H140" s="3"/>
      <c r="I140" s="4"/>
      <c r="J140" s="46"/>
    </row>
    <row r="141" spans="1:10" x14ac:dyDescent="0.25">
      <c r="A141" s="3"/>
      <c r="B141" s="3"/>
      <c r="C141" s="3"/>
      <c r="D141" s="3"/>
      <c r="E141" s="4"/>
      <c r="F141" s="3"/>
      <c r="G141" s="3"/>
      <c r="H141" s="3"/>
      <c r="I141" s="4"/>
      <c r="J141" s="46"/>
    </row>
    <row r="142" spans="1:10" x14ac:dyDescent="0.25">
      <c r="A142" s="3"/>
      <c r="B142" s="3"/>
      <c r="C142" s="3"/>
      <c r="D142" s="3"/>
      <c r="E142" s="4"/>
      <c r="F142" s="3"/>
      <c r="G142" s="3"/>
      <c r="H142" s="3"/>
      <c r="I142" s="4"/>
      <c r="J142" s="46"/>
    </row>
  </sheetData>
  <mergeCells count="40">
    <mergeCell ref="C9:C15"/>
    <mergeCell ref="B9:B29"/>
    <mergeCell ref="A9:A29"/>
    <mergeCell ref="E4:O4"/>
    <mergeCell ref="A1:I1"/>
    <mergeCell ref="A4:A7"/>
    <mergeCell ref="B4:B7"/>
    <mergeCell ref="C4:C7"/>
    <mergeCell ref="D4:D7"/>
    <mergeCell ref="I3:O3"/>
    <mergeCell ref="A2:O2"/>
    <mergeCell ref="H6:O6"/>
    <mergeCell ref="E6:E7"/>
    <mergeCell ref="E5:O5"/>
    <mergeCell ref="M1:O1"/>
    <mergeCell ref="C16:C22"/>
    <mergeCell ref="A117:O118"/>
    <mergeCell ref="A58:B64"/>
    <mergeCell ref="A65:B65"/>
    <mergeCell ref="A95:B95"/>
    <mergeCell ref="A96:B102"/>
    <mergeCell ref="C96:C102"/>
    <mergeCell ref="A66:B72"/>
    <mergeCell ref="C66:C72"/>
    <mergeCell ref="A73:B79"/>
    <mergeCell ref="A81:B87"/>
    <mergeCell ref="C81:C87"/>
    <mergeCell ref="A88:B94"/>
    <mergeCell ref="C88:C94"/>
    <mergeCell ref="A103:B109"/>
    <mergeCell ref="A110:B116"/>
    <mergeCell ref="C103:C109"/>
    <mergeCell ref="C30:C36"/>
    <mergeCell ref="B34:B57"/>
    <mergeCell ref="A30:A57"/>
    <mergeCell ref="C110:C116"/>
    <mergeCell ref="C23:C29"/>
    <mergeCell ref="C51:C57"/>
    <mergeCell ref="C44:C50"/>
    <mergeCell ref="C37:C43"/>
  </mergeCells>
  <pageMargins left="0.70866141732283472" right="0.70866141732283472" top="0.74803149606299213" bottom="0.55118110236220474" header="0.31496062992125984" footer="0.31496062992125984"/>
  <pageSetup paperSize="9" scale="50" fitToHeight="0" orientation="landscape" r:id="rId1"/>
  <rowBreaks count="3" manualBreakCount="3">
    <brk id="29" max="14" man="1"/>
    <brk id="57" max="14" man="1"/>
    <brk id="87" max="14" man="1"/>
  </rowBreaks>
  <colBreaks count="1" manualBreakCount="1">
    <brk id="15" max="87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tabSelected="1" zoomScaleNormal="100" workbookViewId="0">
      <selection activeCell="D10" sqref="D10"/>
    </sheetView>
  </sheetViews>
  <sheetFormatPr defaultRowHeight="15" x14ac:dyDescent="0.25"/>
  <cols>
    <col min="1" max="1" width="17.28515625" customWidth="1"/>
    <col min="2" max="2" width="32" customWidth="1"/>
    <col min="3" max="3" width="55.7109375" customWidth="1"/>
    <col min="4" max="4" width="47" customWidth="1"/>
  </cols>
  <sheetData>
    <row r="1" spans="1:4" ht="22.5" customHeight="1" x14ac:dyDescent="0.3">
      <c r="A1" s="83"/>
      <c r="B1" s="83"/>
      <c r="C1" s="83"/>
      <c r="D1" s="84" t="s">
        <v>35</v>
      </c>
    </row>
    <row r="2" spans="1:4" ht="18" customHeight="1" x14ac:dyDescent="0.3">
      <c r="A2" s="167" t="s">
        <v>41</v>
      </c>
      <c r="B2" s="167"/>
      <c r="C2" s="167"/>
      <c r="D2" s="167"/>
    </row>
    <row r="3" spans="1:4" ht="18" customHeight="1" x14ac:dyDescent="0.3">
      <c r="A3" s="85"/>
      <c r="B3" s="85"/>
      <c r="C3" s="85"/>
      <c r="D3" s="85"/>
    </row>
    <row r="4" spans="1:4" ht="106.5" customHeight="1" x14ac:dyDescent="0.25">
      <c r="A4" s="79" t="s">
        <v>31</v>
      </c>
      <c r="B4" s="79" t="s">
        <v>32</v>
      </c>
      <c r="C4" s="79" t="s">
        <v>33</v>
      </c>
      <c r="D4" s="79" t="s">
        <v>34</v>
      </c>
    </row>
    <row r="5" spans="1:4" x14ac:dyDescent="0.25">
      <c r="A5" s="79">
        <v>1</v>
      </c>
      <c r="B5" s="79">
        <v>2</v>
      </c>
      <c r="C5" s="79">
        <v>3</v>
      </c>
      <c r="D5" s="79">
        <v>4</v>
      </c>
    </row>
    <row r="6" spans="1:4" x14ac:dyDescent="0.25">
      <c r="A6" s="168" t="s">
        <v>42</v>
      </c>
      <c r="B6" s="168"/>
      <c r="C6" s="168"/>
      <c r="D6" s="168"/>
    </row>
    <row r="7" spans="1:4" x14ac:dyDescent="0.25">
      <c r="A7" s="168" t="s">
        <v>43</v>
      </c>
      <c r="B7" s="168"/>
      <c r="C7" s="168"/>
      <c r="D7" s="168"/>
    </row>
    <row r="8" spans="1:4" ht="151.5" customHeight="1" x14ac:dyDescent="0.25">
      <c r="A8" s="87" t="s">
        <v>52</v>
      </c>
      <c r="B8" s="80" t="s">
        <v>56</v>
      </c>
      <c r="C8" s="80" t="s">
        <v>45</v>
      </c>
      <c r="D8" s="79"/>
    </row>
    <row r="9" spans="1:4" ht="24.75" customHeight="1" x14ac:dyDescent="0.25">
      <c r="A9" s="169" t="s">
        <v>44</v>
      </c>
      <c r="B9" s="170"/>
      <c r="C9" s="170"/>
      <c r="D9" s="171"/>
    </row>
    <row r="10" spans="1:4" ht="318" customHeight="1" x14ac:dyDescent="0.25">
      <c r="A10" s="87" t="s">
        <v>53</v>
      </c>
      <c r="B10" s="80" t="s">
        <v>58</v>
      </c>
      <c r="C10" s="80" t="s">
        <v>46</v>
      </c>
      <c r="D10" s="79"/>
    </row>
    <row r="11" spans="1:4" x14ac:dyDescent="0.25">
      <c r="D11" s="86" t="s">
        <v>47</v>
      </c>
    </row>
  </sheetData>
  <mergeCells count="4">
    <mergeCell ref="A2:D2"/>
    <mergeCell ref="A6:D6"/>
    <mergeCell ref="A7:D7"/>
    <mergeCell ref="A9:D9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2022-01-10T06:07:33Z</dcterms:modified>
</cp:coreProperties>
</file>